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VALIAÇÃO DOS PROJETOS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<sst xmlns="http://schemas.openxmlformats.org/spreadsheetml/2006/main" count="404" uniqueCount="137">
  <si>
    <t xml:space="preserve">Carimbo de data/hora</t>
  </si>
  <si>
    <t xml:space="preserve">Endereço de e-mail</t>
  </si>
  <si>
    <t xml:space="preserve">DADOS DO INSCRITO (CPF OU CNPJ) No caso de COLETIVO sem CNPJ, informe o número do CPF do representante.</t>
  </si>
  <si>
    <t xml:space="preserve">NOME COMPLETO DO INSCRITO PESSOA FÍSICA OU RAZÃO SOCIAL DA PESSOA JURÍDICA. No caso de COLETIVO sem CNPJ, informe o nome do representante.</t>
  </si>
  <si>
    <t xml:space="preserve">TELEFONE DE CONTATO (Whatsapp)</t>
  </si>
  <si>
    <t xml:space="preserve">DATA DE NASCIMENTO OU DATA DE FUNDAÇÃO No caso de COLETIVO informe a data de nascimento do representante</t>
  </si>
  <si>
    <t xml:space="preserve">CEP </t>
  </si>
  <si>
    <t xml:space="preserve">CIDADE</t>
  </si>
  <si>
    <t xml:space="preserve">ESTADO</t>
  </si>
  <si>
    <t xml:space="preserve">RAÇA, COR OU ETNIA</t>
  </si>
  <si>
    <t xml:space="preserve">SEXO</t>
  </si>
  <si>
    <t xml:space="preserve">GÊNERO</t>
  </si>
  <si>
    <t xml:space="preserve">ORIENTAÇÃO SEXUAL</t>
  </si>
  <si>
    <t xml:space="preserve">RENDA MENSAL</t>
  </si>
  <si>
    <t xml:space="preserve">ESCOLARIDADE</t>
  </si>
  <si>
    <t xml:space="preserve">É PESSOA COM DEFICIÊNCIA - PCD? No caso de CNPJ o representante legal e no caso de COLETIVO o representante.</t>
  </si>
  <si>
    <t xml:space="preserve">É PESSOA INDÍGENA?  No caso de CNPJ o representante legal e no caso de COLETIVO o representante.</t>
  </si>
  <si>
    <t xml:space="preserve">QUILOMBOLA?  No caso de CNPJ o representante legal e no caso de COLETIVO o representante.</t>
  </si>
  <si>
    <t xml:space="preserve">PERTENCE A POVO OU COMUNIDADE TRADICIONAL?  No caso de CNPJ o representante legal e no caso de COLETIVO o representante.</t>
  </si>
  <si>
    <t xml:space="preserve">QUAL POVO OU COMUNIDADE TRADICIONAL?  No caso de CNPJ o representante legal e no caso de COLETIVO o representante.</t>
  </si>
  <si>
    <t xml:space="preserve">PRINCIPAL ATUAÇÃO NO CAMPO ARTÍSTICO-CULTURAL  No caso de CNPJ o representante legal e no caso de COLETIVO o representante.</t>
  </si>
  <si>
    <t xml:space="preserve">OUTRO CAMPO DE ATUAÇÃO ARTÍSTICO-CULTURAL  No caso de CNPJ o representante legal e no caso de COLETIVO o representante.</t>
  </si>
  <si>
    <t xml:space="preserve">PROFISSÃO NO CAMPO ARTÍSTICO CULTURAL  No caso de CNPJ o representante legal e no caso de COLETIVO o representante.</t>
  </si>
  <si>
    <t xml:space="preserve">OUTRA PROFISSÃO NO CAMPO ARTÍSTICO CULTURAL  No caso de CNPJ o representante legal e no caso de COLETIVO o representante.</t>
  </si>
  <si>
    <t xml:space="preserve">JÁ ACESSOU RECURSOS PÚBLICOS NOS ÚLTIMOS 5 ANOS?  No caso de CNPJ o representante legal e no caso de COLETIVO o representante.</t>
  </si>
  <si>
    <t xml:space="preserve">1.Declaração de COLETIVO CULTURAL</t>
  </si>
  <si>
    <t xml:space="preserve">2. Declaro que sou agente cultural Pessoa Física do gênero feminino ou Pessoa Jurídica/Coletivo Cultural sem CNPJ majoritariamente composto por mulheres</t>
  </si>
  <si>
    <t xml:space="preserve">3. Declaro que sou agentes cultural negro, pardo ou indígena ou Pessoa Jurídica/Coletivo Cultural sem CNPJ compostos majoritariamente por pessoas negras, pardas ou indígenas</t>
  </si>
  <si>
    <t xml:space="preserve">Documento identificação  com foto</t>
  </si>
  <si>
    <t xml:space="preserve">4. Declaro que sou agente cultural com deficiência ou Pessoa Jurídica/Coletivo Cultural sem CNPJ compostos majoritariamente por pessoas com deficiência</t>
  </si>
  <si>
    <t xml:space="preserve">LAUDO MÉDICO caso seja agente cultural  com deficiência </t>
  </si>
  <si>
    <t xml:space="preserve">5. Notória atuação em temáticas relacionadas a: pessoas negras, indígenas, pessoas com deficiência, mulheres, LGBTQIAP+, idosos, crianças, e demais grupos em situação de vulnerabilidade econômica e/ou social</t>
  </si>
  <si>
    <t xml:space="preserve">TÍTULO DO PROJETO CULTURAL</t>
  </si>
  <si>
    <t xml:space="preserve">APRESENTAÇÃO/JUSTIFICATIVA  Qual o problema, demanda ou oportunidade cultural?  Relevância cultural e social.  Alinhamento com objetivos da instituição proponente (se houver). </t>
  </si>
  <si>
    <t xml:space="preserve">OBJETO DO PROJETO O que você pretende realizar?</t>
  </si>
  <si>
    <t xml:space="preserve">OBJETIVOS ESPECÍFICOS Metas concretas e mensuráveis que serão realizadas.</t>
  </si>
  <si>
    <t xml:space="preserve">PÚBLICO-ALVO  Descrever o perfil do público beneficiado direta e indiretamente. 
Número estimado de participantes e critérios de acesso (gratuito, cotas, inscrições etc.).</t>
  </si>
  <si>
    <t xml:space="preserve">METODOLOGIA  Descrição das ações principais (oficinas, exposições, shows, publicações, etc.). 
Etapas de execução: planejamento, produção, realização, avaliação.
Equipe envolvida e funções.</t>
  </si>
  <si>
    <t xml:space="preserve">CRONOGRAMA DE EXECUÇÃO 
Organize em etapas com datas previstas: Etapa, Atividade, Mês, Pré-produção, Produção e Pós-produção.</t>
  </si>
  <si>
    <t xml:space="preserve">AÇÕES CULTURAIS   Produtos finais: número de apresentações, oficinas, publicações, etc.  Indicadores quantitativos e qualitativos (público alcançado, impacto social, etc.).</t>
  </si>
  <si>
    <t xml:space="preserve">PLANO DE COMUNICAÇÃO/DIFUSÃO DO PROJETO  Estratégias de divulgação (redes sociais, imprensa, parcerias, cartazes, etc.).  Identidade visual e material de comunicação. Registro e documentação audiovisual.</t>
  </si>
  <si>
    <t xml:space="preserve">MEDIDAS DE ACESSIBILIDADE/ INCLUSÃO SOCIAL/ SUSTENTABILIDADE  Medidas de inclusão de pessoas com deficiência, mobilidade reduzida, etc. Práticas sustentáveis (uso de materiais recicláveis, transporte coletivo, etc.).</t>
  </si>
  <si>
    <t xml:space="preserve">PLANILHA DE CUSTOS DO PROJETO Apresente por etapas de pré-produção, produção e pós-produção, custos administrativos, divulgação e acessibilidade.</t>
  </si>
  <si>
    <t xml:space="preserve">EQUIPE TÉCNICA Principais gentes culturais da execução da proposta. Acrescente curriculo e portfólio dos agentes culturais relacionados.</t>
  </si>
  <si>
    <t xml:space="preserve">PORTFOLIO CULTURAL NA ÁREA E ÁREAS AFINS COM A PROPOSTA </t>
  </si>
  <si>
    <t xml:space="preserve">ANEXE OUTRAS INFORMAÇÕES IMPORTANTES PARA ANÁLISE CONFORME O CASO. Croquis, letras de música, boneco do livro, sinopse, roteiro, etc.</t>
  </si>
  <si>
    <t xml:space="preserve">lohmaestri@hotmail.com</t>
  </si>
  <si>
    <t xml:space="preserve">03848097907</t>
  </si>
  <si>
    <t xml:space="preserve">LUCINE MARIA MAESTRI BONOMINI BRUTINEL</t>
  </si>
  <si>
    <t xml:space="preserve">BOTUVERÁ</t>
  </si>
  <si>
    <t xml:space="preserve">SANTA CATARINA</t>
  </si>
  <si>
    <t xml:space="preserve">Branca</t>
  </si>
  <si>
    <t xml:space="preserve">Feminino</t>
  </si>
  <si>
    <t xml:space="preserve">Sem Declaração</t>
  </si>
  <si>
    <t xml:space="preserve">Heterossexual</t>
  </si>
  <si>
    <t xml:space="preserve">501,00 a 1.000,00</t>
  </si>
  <si>
    <t xml:space="preserve">Ensino Superior Completo</t>
  </si>
  <si>
    <t xml:space="preserve">Não</t>
  </si>
  <si>
    <t xml:space="preserve">A principal atuação da iniciativa no campo artístico-cultural é a gestão e promoção de uma galeria de arte independente, dedicada à exposição, preservação e difusão de acervos próprios e de artistas locais. Desenvolvemos ações de curadoria, organização de mostras, atividades educativas, mediação cultural e incentivo à formação de públicos. A galeria funciona, valorizando produções regionais, fomentando novas narrativas visuais e fortalecendo o ecossistema cultural da comunidade.</t>
  </si>
  <si>
    <t xml:space="preserve">ESTOU ESCREVENDO UM LIVRO QUE RESGATA MEMÓRIAS DA HISTÓRIA DE BOTUVERÁ E SEUS DESCENDENTES</t>
  </si>
  <si>
    <t xml:space="preserve">NÃO ATUO NO CAMPO CULTURAL, PORÉM CONSTANTEMENTE ESTOU LIGADA E BUSCANDO FORMAS DE FOMENTAR  E DIFUNDIR A CULTURA EM NOSSO MUNICÍPIO. </t>
  </si>
  <si>
    <t xml:space="preserve">MEMBRA DA ACADEMIA BRASILEIRA DE LETRAS SECCIONAL BOTUVERÁ</t>
  </si>
  <si>
    <t xml:space="preserve">Sim</t>
  </si>
  <si>
    <t xml:space="preserve">https://drive.google.com/open?id=1DNkl5o65V5KnViow5E7uT-vm-kSb6pEX</t>
  </si>
  <si>
    <t xml:space="preserve">CINEMA ITINERANTE - LUZ EM MOVIMENTO</t>
  </si>
  <si>
    <t xml:space="preserve">Em uma cidade pequena, onde o acesso à arte e ao audiovisual ainda é limitado, a Mostra de Cinema Itinerante surge como um convite para ampliar horizontes culturais, estimular o pensamento crítico e fortalecer os vínculos comunitários. O projeto consiste em levar sessões gratuitas de filmes alternativos para diferentes bairros, utilizando telas locadas e estrutura móvel, aproximando a linguagem cinematográfica das pessoas que nem sempre têm a oportunidade de vivenciá-la.
Mais do que exibir filmes, a proposta busca criar um espaço de encontro. Cada sessão será acompanhada de uma breve conversa com o público, abrindo espaço para debates acessíveis e inclusivos. Serão apresentadas obras brasileiras, independentes e de diferentes gêneros, que abordam temas sociais, culturais e ambientais, oferecendo novas perspectivas e valorizando a diversidade.
Esperamos com o projeto apresentar o cinema como expressão artística e ferramenta de reflexão, criando também uma atividade coletiva em espaços públicos e promovendo a cultura local e dando à arte um acesso mais democrático e natural, algo ainda ausente na rotina cultural da cidade.
O projeto é simples, sustentável e acessível. Ele transforma praças, quadras e centros comunitários em verdadeiras salas de cinema a céu aberto. Em uma cidade onde ainda falta o hábito de consumir arte, essa mostra representa uma porta de entrada acolhedora, divertida e transformadora
</t>
  </si>
  <si>
    <t xml:space="preserve">Promover o acesso democrático ao cinema e à arte audiovisual por meio de uma mostra itinerante de filmes alternativos, levando sessões gratuitas a diferentes bairros da cidade e estimulando a formação de público, a convivência comunitária e o pensamento crítico.</t>
  </si>
  <si>
    <t xml:space="preserve">1.	Realizar 4 sessões de cinema itinerante em 4 bairros da cidade ao longo do projeto.
2.	Atingir diretamente ao menos 300 espectadores (média de 75 pessoas por sessão).
3.	Exibir no mínimo 4 filmes (curtas e médias-metragens preferencialmente alternativos e independentes).
4.	Promover rodas de conversa pós-exibição, incentivando participação comunitária e formação crítica.
5.	Envolver no mínimo 4 voluntários locais para apoio às atividades.
6.	Alcançar público também indiretamente  por meio de divulgação, redes sociais e circulação do evento.
7.	Registrar todas as ações (vídeo, fotos, dados de público) para produzir 1 relatório final de impactos.
</t>
  </si>
  <si>
    <t xml:space="preserve">O Público diretamente beneficiado seriam os moradores dos bairros onde serão feitas as sessões e adjacentes, jovens e estudantes que buscam entretenimento e conhecimento através das mais variadas formas, famílias que buscam lazer de forma gratuita e acessível.
Indiretamente a mostra de cinema estaria beneficiando professores e escolas que poderão utilizar-se dos filmes como ferramenta pedagógica, comerciantes locais e comunidade em geral impactada pelo fortalecimento da cultura da cidade.
NÚMERO ESTIMADO DE PARTICIPANTES
•	Participantes diretos: 300 pessoas (estimativa total somada das sessões).
•	Participantes indiretos: 500 pessoas (divulgação e circulação social).
CRITÉRIOS DE ACESSIBILIDADE:
•	Acesso totalmente gratuito.
•	Espaços abertos e democráticos.
•	Sem necessidade de inscrição prévia.
•	Prioridade natural para moradores do entorno onde a tela será instalada.
</t>
  </si>
  <si>
    <t xml:space="preserve">A metodologia do projeto, consiste em ações culturais itinerantes, baseadas em ocupação de espaços públicos e aproximação direta com a comunidade, e como ação principal Sessões de cinema ao ar livre, ações de formação de público, registro audiovisual e fotográfico das atividades e divulgação por redes sociais, cartazes, parcerias com órgãos culturais e de propaganda.
</t>
  </si>
  <si>
    <t xml:space="preserve">https://drive.google.com/open?id=1QGRvroLyofdZWC0mxfGUiOX6LPGGPKtv</t>
  </si>
  <si>
    <t xml:space="preserve">
O projeto de cinema itinerante visa realizar 4 sessões de cinema itinerante em 4 bairros da cidade ao longo do projeto, atingindo ao menos 300 espectadores ( média de 75 pessoas por sessão)
É possível mensurar alguns números através dos indicadores:
•	Total de espectadores por sessão.
•	Número de filmes exibidos.
•	Alcance das publicações nas redes sociais.
Indicadores Qualitativos:
•	Depoimentos espontâneos coletados durante o evento.
•	Avaliação da participação do público nas conversas pós-filme.
•	Feedback das escolas.
•	Grau de satisfação do público
A exibição gratuita de filmes em espaços públicos permite que pessoas de todas as idades tenham contato com produções audiovisuais que normalmente não chegariam até elas; desta forma o projeto promove, inclusão de famílias de baixa renda reduzindo as barreiras de acesso à cena cultural e democratizando a arte na cidade, sendo este impacto especialmente relevante em se tratando de cidades pequenas, onde a oferta de cultura é geralmente limitada.
O projeto também colabora fortalecendo a Comunidade local ao transformar espaços públicos em locais de encontro incentivando a convivência, dando vida a áreas comunitárias,  contribuindo com a circulação do público nos espaços onde ocorrem as exibições movimentando inclusive a economia .
A temática dos filmes também auxiliará no fortalecimento da educação e de práticas pedagógicas; através dos filmes escolhidos será possível criar dinâmicas de debates transformando o uso do cinema como linguagem pedagógica.
“A arte é uma linguagem ampla que promove momentos de lazer e sensação de pertencimento, despertando reflexões profundas e revelando novas maneiras de ver o mundo.”</t>
  </si>
  <si>
    <t xml:space="preserve"> As Estratégias de Divulgação serão feitas por Redes Sociais e grupos de Whatsapp, através da criação de perfil oficiais da mostra contando com o perfil de instituições públicos, rádios locais e portais da cidade através de planejamentos com publicações contendo data e local, release com trechos dos filmes selecionados e a montagem do local para gerar curiosidade e engajamento. Também com o apoio das escolas e comunidade para divulgação com entrega de convites impressos distribuídos previamente à data de cada exibição e ainda parcerias com estabelecimentos de bairros para veiculação de cartazes e flyers.
Como Identidade Visual o projeto terá um logotipo da mostra com cartaz oficial e identidade padronizada que será usado para veicular qualquer material reforçando o reconhecimento do projeto; além disso, serão produzidas animações curtas para redes sociais, vinheta a ser exibida antes de cada filme, arte para impressos e banners.
As etapas do projeto desde sua idealização até as sessões de filmes, serão registradas para garantirem a transparência, comprovando a realização das atividades previstas. Além disso, criam uma memória visual da mostra, servindo de referência para futuras edições. Esse material também amplia o alcance do projeto ao fortalecer sua divulgação em redes sociais, imprensa e apresentações institucionais, atraindo novos públicos, parceiros e apoiadores. Ao mesmo tempo, valoriza a participação do público e das comunidades envolvidas, reforçando o engajamento local. Por fim, as imagens e vídeos produzidos tornam-se recursos importantes para ações educativas, oficinas, debates e materiais artísticos derivados, contribuindo para o legado cultural da iniciativa.
Para estes registros serão feitos vídeos curtos mostrando o impacto do projeto, também serão gravados depoimentos e a filmagem do projeto durante sua jornada, além da corroboração com fotos de making-off e das sessões de cinema. No fim,  todo esse material se transformará em um único vídeo institucional, reunindo os momentos mais importantes, para prestação de contas, divulgação futura e memória do projeto fortalecendo a imagem da mostra como iniciativa cultural que engaja públicos diversos, cria memórias e a amplia a cena cultural do município. Produção de vídeos curtos (1 minuto) para redes sociais mostrando o impacto local e o caráter itinerante do projeto.
</t>
  </si>
  <si>
    <t xml:space="preserve">O projeto de Mostra de Cinema Itinerante adotará medidas de acessibilidade, inclusão social e sustentabilidade sempre que possível.
Para garantir acesso de pessoas com deficiência ou mobilidade reduzida, a estrutura de exibição será montada em locais planos, com circulação adequada e cadeiras reservadas, os filmes terão legenda descritiva e a equipe será orientada a auxiliar o público na entrada, saída e acomodações no local, o acesso será gratuito para todos os públicos.
Quanto à sustentabilidade, serão utilizados materiais recicláveis e reutilizáveis. No local haverá coleta seletiva de resíduos. 
</t>
  </si>
  <si>
    <t xml:space="preserve">https://drive.google.com/open?id=1aOvJkitRly3pif8JFRZz_7P8tBDLHUbD</t>
  </si>
  <si>
    <t xml:space="preserve">https://drive.google.com/open?id=1tBjPBF-siet002vJOuLCpZn_JSEDesyI</t>
  </si>
  <si>
    <t xml:space="preserve">https://drive.google.com/open?id=1fIzVPaUQ0MogRBHwNkiSYPIH-IbkfesZ</t>
  </si>
  <si>
    <t xml:space="preserve">https://drive.google.com/open?id=1x-5uhLZMkUYB_SHBnV06-AKEXjTqrgOj</t>
  </si>
  <si>
    <t xml:space="preserve">wilsonnenen@icloud.com</t>
  </si>
  <si>
    <t xml:space="preserve">CPF 052 354 577 06 </t>
  </si>
  <si>
    <t xml:space="preserve">Wilson dos Santos Silva </t>
  </si>
  <si>
    <t xml:space="preserve">47 997407978 </t>
  </si>
  <si>
    <t xml:space="preserve">Botuverá</t>
  </si>
  <si>
    <t xml:space="preserve">Preta</t>
  </si>
  <si>
    <t xml:space="preserve">Masculino</t>
  </si>
  <si>
    <t xml:space="preserve">Cisgênero</t>
  </si>
  <si>
    <t xml:space="preserve">Ensino médio completo ou equivalente</t>
  </si>
  <si>
    <t xml:space="preserve">Artista plástico </t>
  </si>
  <si>
    <t xml:space="preserve">Escultor </t>
  </si>
  <si>
    <t xml:space="preserve">Ator amador </t>
  </si>
  <si>
    <t xml:space="preserve">Desenhista</t>
  </si>
  <si>
    <t xml:space="preserve">https://drive.google.com/open?id=13mQ659P46WLFBBTmOTNv6vYQwWpWoNWr</t>
  </si>
  <si>
    <t xml:space="preserve">https://drive.google.com/open?id=13YMJZuuyN_0ikpSMGKBwmWCQKthj0W4e</t>
  </si>
  <si>
    <t xml:space="preserve">CURSO DE GRAFFITI </t>
  </si>
  <si>
    <t xml:space="preserve">Devido a distorção que estão fazendo com a cultura do Graffiti, de não disseminarem que é uma Arte e não há como ser contravenção, pois só se é executada com autorização e que é uma arte que insere os participantes em algo de embelezar e revitalizar ambientes que não recebiam tanta atenção pública!</t>
  </si>
  <si>
    <t xml:space="preserve"> Eliminar preconceitos e através deste curso, introduzir a arte em geral e reduzir a ociosidade de jovens que até então só veem o mundo por um perspectiva digital! Mão na lata!!!  Plantando a semente da arte que afasta os jovens de atitudes criminosas! </t>
  </si>
  <si>
    <t xml:space="preserve">Disseminação da cultura local, união das diversidades, mostrar que todos e todas somos capazes de fazer artes e unir mais as pessoas independente das suas ideologias e crenças! </t>
  </si>
  <si>
    <t xml:space="preserve">Não será cobrando e será para um grupo de 25 pessoas, sendo que as que estiverem indiretamente envolvidas, não haverá limitação para assim participar: Indiretamente, com perguntas, as vezes também pintando um determinado espaço nas telas que serão expostas publicamente. Destacando assim todo os envolvidos! 
Das crianças aos idosos! Sem distinções! </t>
  </si>
  <si>
    <t xml:space="preserve">Pirmiero processo: 
História do surgimento do Graffit e sua expançaõ pelo mundo.
Artistas e suas contribuições.
Advertências sobre não usar locais públicos para essa manisfestação artítica. 
Segundo processo: 
Preparando os alunos e alunas a terem o contado com o equipamento e segurança. 
Preparação do fundo das telas. Os paineis onde teremos as obras que escolheremos os 
temas coniventes aos fatos culturais do nosso município. 
Terceiro porcesso: 
Excussão das artes em esboços no papel e em seguida nas telas! 
As telas, as 3, penso que depois de prontas, faríamos uma exposição pública de frente 
a prefeitura e destacando as artes e a cultura local que nela estarão pintadas! 
Participantes com crianças e seus pais, e idosos. sem limites de idade ou gênero e etc. </t>
  </si>
  <si>
    <t xml:space="preserve">https://drive.google.com/open?id=1AYnN0f8Mj3yxMPVzr14nZPqtzfVUX4Jt</t>
  </si>
  <si>
    <t xml:space="preserve">Uma apresentação (curso) de um dia inteiro. Seno feito em ginásio da cidade! </t>
  </si>
  <si>
    <t xml:space="preserve">Através das redes sociais da prefeitura e também das minhas redes sociais e a dos alunas e alunas inscritos.</t>
  </si>
  <si>
    <t xml:space="preserve">Toda a atividade do curso será acompanhada por uma estrutura já presente, onde há acessibilidade a todas as pessoas. 
As pessoas inscritas no curso, poderão contar o transporte público, caso não tenho como chegar ao local! 
Todas as sobras de latas em spray, será separadas para p descarte da empresa que atende o  município com a questão de reciclagem! </t>
  </si>
  <si>
    <t xml:space="preserve">https://drive.google.com/open?id=1onZ54J1aXR65UHXbe8j1X-_EVPRn--kZ</t>
  </si>
  <si>
    <t xml:space="preserve">https://drive.google.com/open?id=1qm6XUkxd3sdaAv_NWmXpGIarm4f_Xz9I</t>
  </si>
  <si>
    <t xml:space="preserve">https://drive.google.com/open?id=16NIe014pHDd7LE-4dbqpnHOIX14C21e1</t>
  </si>
  <si>
    <t xml:space="preserve">https://drive.google.com/open?id=1F0kC82emTgjBZxe2cZ7NRK0cBVLKjMaJ</t>
  </si>
  <si>
    <t xml:space="preserve">AVALIADOR 1 - RICARDO HAAS</t>
  </si>
  <si>
    <r>
      <rPr>
        <b val="true"/>
        <sz val="11"/>
        <color theme="1"/>
        <rFont val="Arial"/>
        <family val="0"/>
        <charset val="1"/>
      </rPr>
      <t xml:space="preserve">CRITÉRIOS OBRIGATÓRIOS
</t>
    </r>
    <r>
      <rPr>
        <sz val="11"/>
        <color theme="1"/>
        <rFont val="Arial"/>
        <family val="0"/>
        <charset val="1"/>
      </rPr>
      <t xml:space="preserve">
</t>
    </r>
  </si>
  <si>
    <t xml:space="preserve">PONTUAÇÃO BÔNUS PARA PROPONENTES PESSOAS FÍSICAS ou PROPONENTES PESSOAS JURÍDICAS E COLETIVOS OU GRUPOS CULTURAIS SEM CNPJ
</t>
  </si>
  <si>
    <t xml:space="preserve">CRITÉRIOS DE ANÁLISE - Os critérios obrigatórios não são eliminatórios, de modo que, o agente cultural que receber pontuação 0 em algum dos critérios não será desclassificado do Edital.
</t>
  </si>
  <si>
    <t xml:space="preserve">A - Qualidade do Projeto - Coerência do objeto, objetivos, justificativa e metas</t>
  </si>
  <si>
    <t xml:space="preserve">B - Relevância da ação proposta para o cenário cultural </t>
  </si>
  <si>
    <t xml:space="preserve">C - Aspectos de integração comunitária na ação proposta pelo projeto</t>
  </si>
  <si>
    <t xml:space="preserve">D - Coerência da planilha orçamentária e do cronograma de execução      nas metas, resultados e desdobramentos do projeto proposto</t>
  </si>
  <si>
    <t xml:space="preserve">F - Compatibilidade da ficha técnica com as atividades desenvolvidas</t>
  </si>
  <si>
    <t xml:space="preserve">G - Trajetória artística e cultural do proponente</t>
  </si>
  <si>
    <t xml:space="preserve">H - Agentes culturais do gênero feminino ou majoritariamente composto por mulheres</t>
  </si>
  <si>
    <t xml:space="preserve">I - Agentes culturais negros e indígenas ou compostos majoritariamente por pessoas negras ou indígenas
</t>
  </si>
  <si>
    <t xml:space="preserve">J - Agentes culturais com deficiência ou compostos majoritariamente por pessoas com deficiência
</t>
  </si>
  <si>
    <t xml:space="preserve">K - Notória atuação em temáticas relacionadas a: pessoas negras, indígenas, pessoas com deficiência, mulheres, LGBTQIAP+, idosos, crianças, e demais grupos em situação de vulnerabilidade econômica e/ou social
</t>
  </si>
  <si>
    <t xml:space="preserve">PARECER DESCRITIVO JUSTIFICANDO A NOTA ATRIBUÍDA PARA CADA ITEM</t>
  </si>
  <si>
    <t xml:space="preserve">NOTA POR AVALIADOR</t>
  </si>
  <si>
    <t xml:space="preserve">Parabéns pela iniciativa do cinema itinerante em Botuverá! A proposta é relevante e amplia o acesso da comunidade ao audiovisual. Com pequenos ajustes no orçamento, o projeto tem grande potencial de impacto cultural.</t>
  </si>
  <si>
    <t xml:space="preserve">Embora o curso de grafite atenda aos critérios mínimos do edital, o projeto carece de profundidade e detalhamento em sua descrição. A experiência do proponente é um ponto forte, mas recomenda-se que, nas próximas submissões, apresente informações mais completas e robustas.</t>
  </si>
  <si>
    <t xml:space="preserve">AVALIADOR 2 - RODRIGO ROGÉRIO RAMOS</t>
  </si>
  <si>
    <t xml:space="preserve">A proposta de cinema itinerante é valiosa para Botuverá, mas a planilha orçamentária apresentada não sustenta o projeto. A iniciativa merece elogios, porém só será viável com ajustes significativos no orçamento.</t>
  </si>
  <si>
    <t xml:space="preserve">"O curso de grafite cumpre apenas os requisitos mínimos, mas a descrição é pouco robusta e carece de informações essenciais, o que limita uma análise mais aprofundada. A experiência do proponente é positiva, porém futuros projetos devem apresentar maior detalhamento e clareza.</t>
  </si>
  <si>
    <t xml:space="preserve">AVALIADOR 3 - TAIANA SCHAEFER</t>
  </si>
  <si>
    <t xml:space="preserve">O projeto de cinema itinerante apresenta proposta relevante para o município de Botuverá, ampliando o acesso da comunidade ao audiovisual. No entanto, a planilha orçamentária não está compatível com o escopo e as necessidades do projeto cultural, o que fragiliza sua viabilidade e demanda ajustes para melhor adequação.</t>
  </si>
  <si>
    <t xml:space="preserve">O projeto de curso de grafite apresenta pouca robustez em sua descrição, mas atende aos critérios mínimos estabelecidos no edital. Destaca-se, contudo, a ampla vivência do proponente na linguagem do grafite, o que contribui para a qualidade técnica da ação formativa proposta.</t>
  </si>
  <si>
    <t xml:space="preserve">DOCUMENTO  IDENTIFICAÇÃO  COM FOTO</t>
  </si>
  <si>
    <t xml:space="preserve">LAUDO MÉDICO caso tenha declarado ser agente cultural com deficiência. </t>
  </si>
  <si>
    <t xml:space="preserve">AVALIADOR 1</t>
  </si>
  <si>
    <t xml:space="preserve"> AVALIADOR 2</t>
  </si>
  <si>
    <t xml:space="preserve"> AVALIADOR 3</t>
  </si>
  <si>
    <t xml:space="preserve">PONTUAÇÃO FINAL - MÉDIA DAS 3 AVALIAÇÕES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</si>
</sst>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m/d/yyyy\ h:mm:ss"/>
    <numFmt numFmtId="166" formatCode="d/m/yyyy"/>
  </numFmts>
  <fonts count="12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theme="1"/>
      <name val="Arial"/>
      <family val="0"/>
      <charset val="1"/>
    </font>
    <font>
      <u val="single"/>
      <sz val="11"/>
      <color rgb="FF0000FF"/>
      <name val="Roboto"/>
      <family val="0"/>
      <charset val="1"/>
    </font>
    <font>
      <u val="single"/>
      <sz val="11"/>
      <color rgb="FF434343"/>
      <name val="Roboto"/>
      <family val="0"/>
      <charset val="1"/>
    </font>
    <font>
      <b val="true"/>
      <sz val="11"/>
      <color theme="1"/>
      <name val="Arial"/>
      <family val="0"/>
      <charset val="1"/>
    </font>
    <font>
      <u val="single"/>
      <sz val="11"/>
      <color rgb="FF0000FF"/>
      <name val="Cambria"/>
      <family val="0"/>
      <charset val="1"/>
    </font>
    <font>
      <sz val="11"/>
      <color rgb="FFFFFFFF"/>
      <name val="Roboto"/>
      <family val="0"/>
      <charset val="1"/>
    </font>
    <font>
      <b val="true"/>
      <sz val="11"/>
      <color rgb="FFFFFFFF"/>
      <name val="Roboto"/>
      <family val="0"/>
      <charset val="1"/>
    </font>
    <font>
      <sz val="11"/>
      <color rgb="FF434343"/>
      <name val="Roboto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B4A7D6"/>
        <bgColor rgb="FFCC99FF"/>
      </patternFill>
    </fill>
    <fill>
      <patternFill patternType="solid">
        <fgColor rgb="FFFFFFFF"/>
        <bgColor rgb="FFF8F9FA"/>
      </patternFill>
    </fill>
    <fill>
      <patternFill patternType="solid">
        <fgColor rgb="FFF8F9FA"/>
        <bgColor rgb="FFFFFFFF"/>
      </patternFill>
    </fill>
    <fill>
      <patternFill patternType="solid">
        <fgColor rgb="FF5B3F86"/>
        <bgColor rgb="FF442F65"/>
      </patternFill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>
        <color rgb="FF442F65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 diagonalUp="false" diagonalDown="false"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 diagonalUp="false" diagonalDown="false">
      <left style="thin">
        <color rgb="FF5B3F86"/>
      </left>
      <right style="thin">
        <color rgb="FF442F65"/>
      </right>
      <top style="thin">
        <color rgb="FF442F65"/>
      </top>
      <bottom style="thin">
        <color rgb="FF442F65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5" fontId="4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4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3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4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4" fillId="4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4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9" fillId="5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5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5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3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1" fillId="4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7">
    <dxf>
      <fill>
        <patternFill patternType="solid">
          <fgColor rgb="FF5B3F86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FFFF"/>
          <bgColor rgb="FF000000"/>
        </patternFill>
      </fill>
    </dxf>
    <dxf>
      <fill>
        <patternFill patternType="solid">
          <fgColor rgb="FF0000FF"/>
          <bgColor rgb="FF000000"/>
        </patternFill>
      </fill>
    </dxf>
    <dxf>
      <fill>
        <patternFill patternType="solid">
          <fgColor rgb="FFF8F9FA"/>
          <bgColor rgb="FF000000"/>
        </patternFill>
      </fill>
    </dxf>
    <dxf>
      <fill>
        <patternFill patternType="solid">
          <fgColor rgb="FF434343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A7D6"/>
      <rgbColor rgb="FF808080"/>
      <rgbColor rgb="FF9999FF"/>
      <rgbColor rgb="FF993366"/>
      <rgbColor rgb="FFF8F9F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B3F86"/>
      <rgbColor rgb="FF969696"/>
      <rgbColor rgb="FF003366"/>
      <rgbColor rgb="FF339966"/>
      <rgbColor rgb="FF003300"/>
      <rgbColor rgb="FF333300"/>
      <rgbColor rgb="FF993300"/>
      <rgbColor rgb="FF993366"/>
      <rgbColor rgb="FF442F65"/>
      <rgbColor rgb="FF43434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ables/table1.xml><?xml version="1.0" encoding="utf-8"?>
<table xmlns="http://schemas.openxmlformats.org/spreadsheetml/2006/main" id="1" name="MEDIA_FINAL" displayName="MEDIA_FINAL" ref="D25:AK27" headerRowCount="1" totalsRowCount="0" totalsRowShown="0">
  <tableColumns count="34">
    <tableColumn id="1" name="NOME COMPLETO DO INSCRITO PESSOA FÍSICA OU RAZÃO SOCIAL DA PESSOA JURÍDICA. No caso de COLETIVO sem CNPJ, informe o nome do representante."/>
    <tableColumn id="2" name="TELEFONE DE CONTATO (Whatsapp)"/>
    <tableColumn id="3" name="DATA DE NASCIMENTO OU DATA DE FUNDAÇÃO No caso de COLETIVO informe a data de nascimento do representante"/>
    <tableColumn id="4" name="CEP "/>
    <tableColumn id="5" name="CIDADE"/>
    <tableColumn id="6" name="ESTADO"/>
    <tableColumn id="7" name="RAÇA, COR OU ETNIA"/>
    <tableColumn id="8" name="SEXO"/>
    <tableColumn id="9" name="GÊNERO"/>
    <tableColumn id="10" name="ORIENTAÇÃO SEXUAL"/>
    <tableColumn id="11" name="RENDA MENSAL"/>
    <tableColumn id="12" name="ESCOLARIDADE"/>
    <tableColumn id="13" name="É PESSOA COM DEFICIÊNCIA - PCD? No caso de CNPJ o representante legal e no caso de COLETIVO o representante."/>
    <tableColumn id="14" name="É PESSOA INDÍGENA?  No caso de CNPJ o representante legal e no caso de COLETIVO o representante."/>
    <tableColumn id="15" name="QUILOMBOLA?  No caso de CNPJ o representante legal e no caso de COLETIVO o representante."/>
    <tableColumn id="16" name="PERTENCE A POVO OU COMUNIDADE TRADICIONAL?  No caso de CNPJ o representante legal e no caso de COLETIVO o representante."/>
    <tableColumn id="17" name="QUAL POVO OU COMUNIDADE TRADICIONAL?  No caso de CNPJ o representante legal e no caso de COLETIVO o representante."/>
    <tableColumn id="18" name="PRINCIPAL ATUAÇÃO NO CAMPO ARTÍSTICO-CULTURAL  No caso de CNPJ o representante legal e no caso de COLETIVO o representante."/>
    <tableColumn id="19" name="OUTRO CAMPO DE ATUAÇÃO ARTÍSTICO-CULTURAL  No caso de CNPJ o representante legal e no caso de COLETIVO o representante."/>
    <tableColumn id="20" name="PROFISSÃO NO CAMPO ARTÍSTICO CULTURAL  No caso de CNPJ o representante legal e no caso de COLETIVO o representante."/>
    <tableColumn id="21" name="OUTRA PROFISSÃO NO CAMPO ARTÍSTICO CULTURAL  No caso de CNPJ o representante legal e no caso de COLETIVO o representante."/>
    <tableColumn id="22" name="JÁ ACESSOU RECURSOS PÚBLICOS NOS ÚLTIMOS 5 ANOS?  No caso de CNPJ o representante legal e no caso de COLETIVO o representante."/>
    <tableColumn id="23" name="1.Declaração de COLETIVO CULTURAL"/>
    <tableColumn id="24" name="2. Declaro que sou agente cultural Pessoa Física do gênero feminino ou Pessoa Jurídica/Coletivo Cultural sem CNPJ majoritariamente composto por mulheres"/>
    <tableColumn id="25" name="3. Declaro que sou agentes cultural negro, pardo ou indígena ou Pessoa Jurídica/Coletivo Cultural sem CNPJ compostos majoritariamente por pessoas negras, pardas ou indígenas"/>
    <tableColumn id="26" name="DOCUMENTO  IDENTIFICAÇÃO  COM FOTO"/>
    <tableColumn id="27" name="4. Declaro que sou agente cultural com deficiência ou Pessoa Jurídica/Coletivo Cultural sem CNPJ compostos majoritariamente por pessoas com deficiência"/>
    <tableColumn id="28" name="LAUDO MÉDICO caso tenha declarado ser agente cultural com deficiência. "/>
    <tableColumn id="29" name="5. Notória atuação em temáticas relacionadas a: pessoas negras, indígenas, pessoas com deficiência, mulheres, LGBTQIAP+, idosos, crianças, e demais grupos em situação de vulnerabilidade econômica e/ou social"/>
    <tableColumn id="30" name="TÍTULO DO PROJETO CULTURAL"/>
    <tableColumn id="31" name="AVALIADOR 1"/>
    <tableColumn id="32" name=" AVALIADOR 2"/>
    <tableColumn id="33" name=" AVALIADOR 3"/>
    <tableColumn id="34" name="PONTUAÇÃO FINAL - MÉDIA DAS 3 AVALIAÇÕES"/>
  </tableColumns>
</table>
</file>

<file path=xl/tables/table2.xml><?xml version="1.0" encoding="utf-8"?>
<table xmlns="http://schemas.openxmlformats.org/spreadsheetml/2006/main" id="2" name="PLANO_DE_TRABALHO" displayName="PLANO_DE_TRABALHO" ref="A1:AT3" headerRowCount="1" totalsRowCount="0" totalsRowShown="0">
  <tableColumns count="46">
    <tableColumn id="1" name="Carimbo de data/hora"/>
    <tableColumn id="2" name="Endereço de e-mail"/>
    <tableColumn id="3" name="DADOS DO INSCRITO (CPF OU CNPJ) No caso de COLETIVO sem CNPJ, informe o número do CPF do representante."/>
    <tableColumn id="4" name="NOME COMPLETO DO INSCRITO PESSOA FÍSICA OU RAZÃO SOCIAL DA PESSOA JURÍDICA. No caso de COLETIVO sem CNPJ, informe o nome do representante."/>
    <tableColumn id="5" name="TELEFONE DE CONTATO (Whatsapp)"/>
    <tableColumn id="6" name="DATA DE NASCIMENTO OU DATA DE FUNDAÇÃO No caso de COLETIVO informe a data de nascimento do representante"/>
    <tableColumn id="7" name="CEP "/>
    <tableColumn id="8" name="CIDADE"/>
    <tableColumn id="9" name="ESTADO"/>
    <tableColumn id="10" name="RAÇA, COR OU ETNIA"/>
    <tableColumn id="11" name="SEXO"/>
    <tableColumn id="12" name="GÊNERO"/>
    <tableColumn id="13" name="ORIENTAÇÃO SEXUAL"/>
    <tableColumn id="14" name="RENDA MENSAL"/>
    <tableColumn id="15" name="ESCOLARIDADE"/>
    <tableColumn id="16" name="É PESSOA COM DEFICIÊNCIA - PCD? No caso de CNPJ o representante legal e no caso de COLETIVO o representante."/>
    <tableColumn id="17" name="É PESSOA INDÍGENA?  No caso de CNPJ o representante legal e no caso de COLETIVO o representante."/>
    <tableColumn id="18" name="QUILOMBOLA?  No caso de CNPJ o representante legal e no caso de COLETIVO o representante."/>
    <tableColumn id="19" name="PERTENCE A POVO OU COMUNIDADE TRADICIONAL?  No caso de CNPJ o representante legal e no caso de COLETIVO o representante."/>
    <tableColumn id="20" name="QUAL POVO OU COMUNIDADE TRADICIONAL?  No caso de CNPJ o representante legal e no caso de COLETIVO o representante."/>
    <tableColumn id="21" name="PRINCIPAL ATUAÇÃO NO CAMPO ARTÍSTICO-CULTURAL  No caso de CNPJ o representante legal e no caso de COLETIVO o representante."/>
    <tableColumn id="22" name="OUTRO CAMPO DE ATUAÇÃO ARTÍSTICO-CULTURAL  No caso de CNPJ o representante legal e no caso de COLETIVO o representante."/>
    <tableColumn id="23" name="PROFISSÃO NO CAMPO ARTÍSTICO CULTURAL  No caso de CNPJ o representante legal e no caso de COLETIVO o representante."/>
    <tableColumn id="24" name="OUTRA PROFISSÃO NO CAMPO ARTÍSTICO CULTURAL  No caso de CNPJ o representante legal e no caso de COLETIVO o representante."/>
    <tableColumn id="25" name="JÁ ACESSOU RECURSOS PÚBLICOS NOS ÚLTIMOS 5 ANOS?  No caso de CNPJ o representante legal e no caso de COLETIVO o representante."/>
    <tableColumn id="26" name="1.Declaração de COLETIVO CULTURAL"/>
    <tableColumn id="27" name="2. Declaro que sou agente cultural Pessoa Física do gênero feminino ou Pessoa Jurídica/Coletivo Cultural sem CNPJ majoritariamente composto por mulheres"/>
    <tableColumn id="28" name="3. Declaro que sou agentes cultural negro, pardo ou indígena ou Pessoa Jurídica/Coletivo Cultural sem CNPJ compostos majoritariamente por pessoas negras, pardas ou indígenas"/>
    <tableColumn id="29" name="Documento identificação  com foto"/>
    <tableColumn id="30" name="4. Declaro que sou agente cultural com deficiência ou Pessoa Jurídica/Coletivo Cultural sem CNPJ compostos majoritariamente por pessoas com deficiência"/>
    <tableColumn id="31" name="LAUDO MÉDICO caso seja agente cultural  com deficiência "/>
    <tableColumn id="32" name="5. Notória atuação em temáticas relacionadas a: pessoas negras, indígenas, pessoas com deficiência, mulheres, LGBTQIAP+, idosos, crianças, e demais grupos em situação de vulnerabilidade econômica e/ou social"/>
    <tableColumn id="33" name="TÍTULO DO PROJETO CULTURAL"/>
    <tableColumn id="34" name="APRESENTAÇÃO/JUSTIFICATIVA  Qual o problema, demanda ou oportunidade cultural?  Relevância cultural e social.  Alinhamento com objetivos da instituição proponente (se houver). "/>
    <tableColumn id="35" name="OBJETO DO PROJETO O que você pretende realizar?"/>
    <tableColumn id="36" name="OBJETIVOS ESPECÍFICOS Metas concretas e mensuráveis que serão realizadas."/>
    <tableColumn id="37" name="PÚBLICO-ALVO  Descrever o perfil do público beneficiado direta e indiretamente. &#10;Número estimado de participantes e critérios de acesso (gratuito, cotas, inscrições etc.)."/>
    <tableColumn id="38" name="METODOLOGIA  Descrição das ações principais (oficinas, exposições, shows, publicações, etc.). &#10;Etapas de execução: planejamento, produção, realização, avaliação.&#10;Equipe envolvida e funções."/>
    <tableColumn id="39" name="CRONOGRAMA DE EXECUÇÃO &#10;Organize em etapas com datas previstas: Etapa, Atividade, Mês, Pré-produção, Produção e Pós-produção."/>
    <tableColumn id="40" name="AÇÕES CULTURAIS   Produtos finais: número de apresentações, oficinas, publicações, etc.  Indicadores quantitativos e qualitativos (público alcançado, impacto social, etc.)."/>
    <tableColumn id="41" name="PLANO DE COMUNICAÇÃO/DIFUSÃO DO PROJETO  Estratégias de divulgação (redes sociais, imprensa, parcerias, cartazes, etc.).  Identidade visual e material de comunicação. Registro e documentação audiovisual."/>
    <tableColumn id="42" name="MEDIDAS DE ACESSIBILIDADE/ INCLUSÃO SOCIAL/ SUSTENTABILIDADE  Medidas de inclusão de pessoas com deficiência, mobilidade reduzida, etc. Práticas sustentáveis (uso de materiais recicláveis, transporte coletivo, etc.)."/>
    <tableColumn id="43" name="PLANILHA DE CUSTOS DO PROJETO Apresente por etapas de pré-produção, produção e pós-produção, custos administrativos, divulgação e acessibilidade."/>
    <tableColumn id="44" name="EQUIPE TÉCNICA Principais gentes culturais da execução da proposta. Acrescente curriculo e portfólio dos agentes culturais relacionados."/>
    <tableColumn id="45" name="PORTFOLIO CULTURAL NA ÁREA E ÁREAS AFINS COM A PROPOSTA "/>
    <tableColumn id="46" name="ANEXE OUTRAS INFORMAÇÕES IMPORTANTES PARA ANÁLISE CONFORME O CASO. Croquis, letras de música, boneco do livro, sinopse, roteiro, etc."/>
  </tableColumns>
</table>
</file>

<file path=xl/tables/table3.xml><?xml version="1.0" encoding="utf-8"?>
<table xmlns="http://schemas.openxmlformats.org/spreadsheetml/2006/main" id="3" name="Table_1" displayName="Table_1" ref="D8:AR9" headerRowCount="0" totalsRowCount="0" totalsRowShown="0">
  <tableColumns count="41">
    <tableColumn id="1" name="Column1"/>
    <tableColumn id="2" name="Column2"/>
    <tableColumn id="3" name="Column3"/>
    <tableColumn id="4" name="Column4"/>
    <tableColumn id="5" name="Column5"/>
    <tableColumn id="6" name="Column6"/>
    <tableColumn id="7" name="Column7"/>
    <tableColumn id="8" name="Column8"/>
    <tableColumn id="9" name="Column9"/>
    <tableColumn id="10" name="Column10"/>
    <tableColumn id="11" name="Column11"/>
    <tableColumn id="12" name="Column12"/>
    <tableColumn id="13" name="Column13"/>
    <tableColumn id="14" name="Column14"/>
    <tableColumn id="15" name="Column15"/>
    <tableColumn id="16" name="Column16"/>
    <tableColumn id="17" name="Column17"/>
    <tableColumn id="18" name="Column18"/>
    <tableColumn id="19" name="Column19"/>
    <tableColumn id="20" name="Column20"/>
    <tableColumn id="21" name="Column21"/>
    <tableColumn id="22" name="Column22"/>
    <tableColumn id="23" name="Column23"/>
    <tableColumn id="24" name="Column24"/>
    <tableColumn id="25" name="Column25"/>
    <tableColumn id="26" name="Column26"/>
    <tableColumn id="27" name="Column27"/>
    <tableColumn id="28" name="Column28"/>
    <tableColumn id="29" name="Column29"/>
    <tableColumn id="30" name="Column30"/>
    <tableColumn id="31" name="Column31"/>
    <tableColumn id="32" name="Column32"/>
    <tableColumn id="33" name="Column33"/>
    <tableColumn id="34" name="Column34"/>
    <tableColumn id="35" name="Column35"/>
    <tableColumn id="36" name="Column36"/>
    <tableColumn id="37" name="Column37"/>
    <tableColumn id="38" name="Column38"/>
    <tableColumn id="39" name="Column39"/>
    <tableColumn id="40" name="Column40"/>
    <tableColumn id="41" name="Column41"/>
  </tableColumns>
</table>
</file>

<file path=xl/tables/table4.xml><?xml version="1.0" encoding="utf-8"?>
<table xmlns="http://schemas.openxmlformats.org/spreadsheetml/2006/main" id="4" name="Table_2" displayName="Table_2" ref="D14:AR15" headerRowCount="0" totalsRowCount="0" totalsRowShown="0">
  <tableColumns count="41">
    <tableColumn id="1" name="Column1"/>
    <tableColumn id="2" name="Column2"/>
    <tableColumn id="3" name="Column3"/>
    <tableColumn id="4" name="Column4"/>
    <tableColumn id="5" name="Column5"/>
    <tableColumn id="6" name="Column6"/>
    <tableColumn id="7" name="Column7"/>
    <tableColumn id="8" name="Column8"/>
    <tableColumn id="9" name="Column9"/>
    <tableColumn id="10" name="Column10"/>
    <tableColumn id="11" name="Column11"/>
    <tableColumn id="12" name="Column12"/>
    <tableColumn id="13" name="Column13"/>
    <tableColumn id="14" name="Column14"/>
    <tableColumn id="15" name="Column15"/>
    <tableColumn id="16" name="Column16"/>
    <tableColumn id="17" name="Column17"/>
    <tableColumn id="18" name="Column18"/>
    <tableColumn id="19" name="Column19"/>
    <tableColumn id="20" name="Column20"/>
    <tableColumn id="21" name="Column21"/>
    <tableColumn id="22" name="Column22"/>
    <tableColumn id="23" name="Column23"/>
    <tableColumn id="24" name="Column24"/>
    <tableColumn id="25" name="Column25"/>
    <tableColumn id="26" name="Column26"/>
    <tableColumn id="27" name="Column27"/>
    <tableColumn id="28" name="Column28"/>
    <tableColumn id="29" name="Column29"/>
    <tableColumn id="30" name="Column30"/>
    <tableColumn id="31" name="Column31"/>
    <tableColumn id="32" name="Column32"/>
    <tableColumn id="33" name="Column33"/>
    <tableColumn id="34" name="Column34"/>
    <tableColumn id="35" name="Column35"/>
    <tableColumn id="36" name="Column36"/>
    <tableColumn id="37" name="Column37"/>
    <tableColumn id="38" name="Column38"/>
    <tableColumn id="39" name="Column39"/>
    <tableColumn id="40" name="Column40"/>
    <tableColumn id="41" name="Column41"/>
  </tableColumns>
</table>
</file>

<file path=xl/tables/table5.xml><?xml version="1.0" encoding="utf-8"?>
<table xmlns="http://schemas.openxmlformats.org/spreadsheetml/2006/main" id="5" name="Table_3" displayName="Table_3" ref="D20:AM21" headerRowCount="0" totalsRowCount="0" totalsRowShown="0">
  <tableColumns count="36">
    <tableColumn id="1" name="Column1"/>
    <tableColumn id="2" name="Column2"/>
    <tableColumn id="3" name="Column3"/>
    <tableColumn id="4" name="Column4"/>
    <tableColumn id="5" name="Column5"/>
    <tableColumn id="6" name="Column6"/>
    <tableColumn id="7" name="Column7"/>
    <tableColumn id="8" name="Column8"/>
    <tableColumn id="9" name="Column9"/>
    <tableColumn id="10" name="Column10"/>
    <tableColumn id="11" name="Column11"/>
    <tableColumn id="12" name="Column12"/>
    <tableColumn id="13" name="Column13"/>
    <tableColumn id="14" name="Column14"/>
    <tableColumn id="15" name="Column15"/>
    <tableColumn id="16" name="Column16"/>
    <tableColumn id="17" name="Column17"/>
    <tableColumn id="18" name="Column18"/>
    <tableColumn id="19" name="Column19"/>
    <tableColumn id="20" name="Column20"/>
    <tableColumn id="21" name="Column21"/>
    <tableColumn id="22" name="Column22"/>
    <tableColumn id="23" name="Column23"/>
    <tableColumn id="24" name="Column24"/>
    <tableColumn id="25" name="Column25"/>
    <tableColumn id="26" name="Column26"/>
    <tableColumn id="27" name="Column27"/>
    <tableColumn id="28" name="Column28"/>
    <tableColumn id="29" name="Column29"/>
    <tableColumn id="30" name="Column30"/>
    <tableColumn id="31" name="Column31"/>
    <tableColumn id="32" name="Column32"/>
    <tableColumn id="33" name="Column33"/>
    <tableColumn id="34" name="Column34"/>
    <tableColumn id="35" name="Column35"/>
    <tableColumn id="36" name="Column36"/>
  </tableColumns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 pitchFamily="0" charset="1"/>
        <a:ea typeface="Arial" pitchFamily="0" charset="1"/>
        <a:cs typeface="Arial" pitchFamily="0" charset="1"/>
      </a:majorFont>
      <a:minorFont>
        <a:latin typeface="Arial" pitchFamily="0" charset="1"/>
        <a:ea typeface="Arial" pitchFamily="0" charset="1"/>
        <a:cs typeface="Arial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drive.google.com/open?id=1DNkl5o65V5KnViow5E7uT-vm-kSb6pEX" TargetMode="External"/><Relationship Id="rId2" Type="http://schemas.openxmlformats.org/officeDocument/2006/relationships/hyperlink" Target="https://drive.google.com/open?id=1QGRvroLyofdZWC0mxfGUiOX6LPGGPKtv" TargetMode="External"/><Relationship Id="rId3" Type="http://schemas.openxmlformats.org/officeDocument/2006/relationships/hyperlink" Target="https://drive.google.com/open?id=1aOvJkitRly3pif8JFRZz_7P8tBDLHUbD" TargetMode="External"/><Relationship Id="rId4" Type="http://schemas.openxmlformats.org/officeDocument/2006/relationships/hyperlink" Target="https://drive.google.com/open?id=1tBjPBF-siet002vJOuLCpZn_JSEDesyI" TargetMode="External"/><Relationship Id="rId5" Type="http://schemas.openxmlformats.org/officeDocument/2006/relationships/hyperlink" Target="https://drive.google.com/open?id=1fIzVPaUQ0MogRBHwNkiSYPIH-IbkfesZ" TargetMode="External"/><Relationship Id="rId6" Type="http://schemas.openxmlformats.org/officeDocument/2006/relationships/hyperlink" Target="https://drive.google.com/open?id=1x-5uhLZMkUYB_SHBnV06-AKEXjTqrgOj" TargetMode="External"/><Relationship Id="rId7" Type="http://schemas.openxmlformats.org/officeDocument/2006/relationships/hyperlink" Target="https://drive.google.com/open?id=13mQ659P46WLFBBTmOTNv6vYQwWpWoNWr" TargetMode="External"/><Relationship Id="rId8" Type="http://schemas.openxmlformats.org/officeDocument/2006/relationships/hyperlink" Target="https://drive.google.com/open?id=13YMJZuuyN_0ikpSMGKBwmWCQKthj0W4e" TargetMode="External"/><Relationship Id="rId9" Type="http://schemas.openxmlformats.org/officeDocument/2006/relationships/hyperlink" Target="https://drive.google.com/open?id=1AYnN0f8Mj3yxMPVzr14nZPqtzfVUX4Jt" TargetMode="External"/><Relationship Id="rId10" Type="http://schemas.openxmlformats.org/officeDocument/2006/relationships/hyperlink" Target="https://drive.google.com/open?id=1onZ54J1aXR65UHXbe8j1X-_EVPRn--kZ" TargetMode="External"/><Relationship Id="rId11" Type="http://schemas.openxmlformats.org/officeDocument/2006/relationships/hyperlink" Target="https://drive.google.com/open?id=1qm6XUkxd3sdaAv_NWmXpGIarm4f_Xz9I" TargetMode="External"/><Relationship Id="rId12" Type="http://schemas.openxmlformats.org/officeDocument/2006/relationships/hyperlink" Target="https://drive.google.com/open?id=16NIe014pHDd7LE-4dbqpnHOIX14C21e1" TargetMode="External"/><Relationship Id="rId13" Type="http://schemas.openxmlformats.org/officeDocument/2006/relationships/hyperlink" Target="https://drive.google.com/open?id=1F0kC82emTgjBZxe2cZ7NRK0cBVLKjMaJ" TargetMode="External"/><Relationship Id="rId14" Type="http://schemas.openxmlformats.org/officeDocument/2006/relationships/hyperlink" Target="https://drive.google.com/open?id=1DNkl5o65V5KnViow5E7uT-vm-kSb6pEX" TargetMode="External"/><Relationship Id="rId15" Type="http://schemas.openxmlformats.org/officeDocument/2006/relationships/hyperlink" Target="https://drive.google.com/open?id=13mQ659P46WLFBBTmOTNv6vYQwWpWoNWr" TargetMode="External"/><Relationship Id="rId16" Type="http://schemas.openxmlformats.org/officeDocument/2006/relationships/hyperlink" Target="https://drive.google.com/open?id=13YMJZuuyN_0ikpSMGKBwmWCQKthj0W4e" TargetMode="External"/><Relationship Id="rId17" Type="http://schemas.openxmlformats.org/officeDocument/2006/relationships/hyperlink" Target="https://drive.google.com/open?id=1DNkl5o65V5KnViow5E7uT-vm-kSb6pEX" TargetMode="External"/><Relationship Id="rId18" Type="http://schemas.openxmlformats.org/officeDocument/2006/relationships/hyperlink" Target="https://drive.google.com/open?id=13mQ659P46WLFBBTmOTNv6vYQwWpWoNWr" TargetMode="External"/><Relationship Id="rId19" Type="http://schemas.openxmlformats.org/officeDocument/2006/relationships/hyperlink" Target="https://drive.google.com/open?id=13YMJZuuyN_0ikpSMGKBwmWCQKthj0W4e" TargetMode="External"/><Relationship Id="rId20" Type="http://schemas.openxmlformats.org/officeDocument/2006/relationships/hyperlink" Target="https://drive.google.com/open?id=1DNkl5o65V5KnViow5E7uT-vm-kSb6pEX" TargetMode="External"/><Relationship Id="rId21" Type="http://schemas.openxmlformats.org/officeDocument/2006/relationships/hyperlink" Target="https://drive.google.com/open?id=13mQ659P46WLFBBTmOTNv6vYQwWpWoNWr" TargetMode="External"/><Relationship Id="rId22" Type="http://schemas.openxmlformats.org/officeDocument/2006/relationships/hyperlink" Target="https://drive.google.com/open?id=13YMJZuuyN_0ikpSMGKBwmWCQKthj0W4e" TargetMode="External"/><Relationship Id="rId23" Type="http://schemas.openxmlformats.org/officeDocument/2006/relationships/hyperlink" Target="https://drive.google.com/open?id=1DNkl5o65V5KnViow5E7uT-vm-kSb6pEX" TargetMode="External"/><Relationship Id="rId24" Type="http://schemas.openxmlformats.org/officeDocument/2006/relationships/hyperlink" Target="https://drive.google.com/open?id=13mQ659P46WLFBBTmOTNv6vYQwWpWoNWr" TargetMode="External"/><Relationship Id="rId25" Type="http://schemas.openxmlformats.org/officeDocument/2006/relationships/hyperlink" Target="https://drive.google.com/open?id=13YMJZuuyN_0ikpSMGKBwmWCQKthj0W4e" TargetMode="External"/><Relationship Id="rId26" Type="http://schemas.openxmlformats.org/officeDocument/2006/relationships/table" Target="../tables/table1.xml"/><Relationship Id="rId27" Type="http://schemas.openxmlformats.org/officeDocument/2006/relationships/table" Target="../tables/table2.xml"/><Relationship Id="rId28" Type="http://schemas.openxmlformats.org/officeDocument/2006/relationships/table" Target="../tables/table3.xml"/><Relationship Id="rId29" Type="http://schemas.openxmlformats.org/officeDocument/2006/relationships/table" Target="../tables/table4.xml"/><Relationship Id="rId30" Type="http://schemas.openxmlformats.org/officeDocument/2006/relationships/table" Target="../tables/table5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outlinePr summaryBelow="0"/>
    <pageSetUpPr fitToPage="false"/>
  </sheetPr>
  <dimension ref="A1:AZ9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6328125" defaultRowHeight="15.75" customHeight="true" zeroHeight="false" outlineLevelRow="0" outlineLevelCol="0"/>
  <cols>
    <col collapsed="false" customWidth="true" hidden="true" outlineLevel="0" max="1" min="1" style="0" width="21.25"/>
    <col collapsed="false" customWidth="true" hidden="true" outlineLevel="0" max="2" min="2" style="0" width="19.25"/>
    <col collapsed="false" customWidth="true" hidden="true" outlineLevel="0" max="3" min="3" style="0" width="37.63"/>
    <col collapsed="false" customWidth="true" hidden="false" outlineLevel="0" max="4" min="4" style="0" width="26.5"/>
    <col collapsed="false" customWidth="true" hidden="true" outlineLevel="0" max="5" min="5" style="0" width="32.13"/>
    <col collapsed="false" customWidth="true" hidden="true" outlineLevel="0" max="6" min="6" style="0" width="37.63"/>
    <col collapsed="false" customWidth="true" hidden="true" outlineLevel="0" max="9" min="7" style="0" width="18.88"/>
    <col collapsed="false" customWidth="true" hidden="true" outlineLevel="0" max="10" min="10" style="0" width="21.12"/>
    <col collapsed="false" customWidth="true" hidden="true" outlineLevel="0" max="12" min="11" style="0" width="18.88"/>
    <col collapsed="false" customWidth="true" hidden="true" outlineLevel="0" max="13" min="13" style="0" width="21.5"/>
    <col collapsed="false" customWidth="true" hidden="true" outlineLevel="0" max="15" min="14" style="0" width="18.88"/>
    <col collapsed="false" customWidth="true" hidden="true" outlineLevel="0" max="25" min="16" style="0" width="37.63"/>
    <col collapsed="false" customWidth="true" hidden="true" outlineLevel="0" max="26" min="26" style="0" width="33.13"/>
    <col collapsed="false" customWidth="true" hidden="true" outlineLevel="0" max="28" min="27" style="0" width="37.63"/>
    <col collapsed="false" customWidth="true" hidden="true" outlineLevel="0" max="29" min="29" style="0" width="30.88"/>
    <col collapsed="false" customWidth="true" hidden="true" outlineLevel="0" max="32" min="30" style="0" width="37.63"/>
    <col collapsed="false" customWidth="true" hidden="false" outlineLevel="0" max="33" min="33" style="0" width="23.38"/>
    <col collapsed="false" customWidth="true" hidden="false" outlineLevel="0" max="34" min="34" style="0" width="33.63"/>
    <col collapsed="false" customWidth="true" hidden="false" outlineLevel="0" max="35" min="35" style="0" width="25.25"/>
    <col collapsed="false" customWidth="true" hidden="false" outlineLevel="0" max="36" min="36" style="0" width="25.88"/>
    <col collapsed="false" customWidth="true" hidden="false" outlineLevel="0" max="37" min="37" style="0" width="25.38"/>
    <col collapsed="false" customWidth="true" hidden="false" outlineLevel="0" max="38" min="38" style="0" width="28.5"/>
    <col collapsed="false" customWidth="true" hidden="false" outlineLevel="0" max="39" min="39" style="0" width="26.63"/>
    <col collapsed="false" customWidth="true" hidden="false" outlineLevel="0" max="40" min="40" style="0" width="26.88"/>
    <col collapsed="false" customWidth="true" hidden="false" outlineLevel="0" max="41" min="41" style="0" width="28.38"/>
    <col collapsed="false" customWidth="true" hidden="false" outlineLevel="0" max="42" min="42" style="0" width="27.63"/>
    <col collapsed="false" customWidth="true" hidden="false" outlineLevel="0" max="43" min="43" style="0" width="28.75"/>
    <col collapsed="false" customWidth="true" hidden="false" outlineLevel="0" max="44" min="44" style="0" width="26.12"/>
    <col collapsed="false" customWidth="true" hidden="false" outlineLevel="0" max="45" min="45" style="0" width="21.63"/>
    <col collapsed="false" customWidth="true" hidden="false" outlineLevel="0" max="46" min="46" style="0" width="25"/>
    <col collapsed="false" customWidth="true" hidden="false" outlineLevel="0" max="52" min="47" style="0" width="18.88"/>
  </cols>
  <sheetData>
    <row r="1" customFormat="false" ht="22.5" hidden="false" customHeight="tru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2"/>
      <c r="AV1" s="2"/>
      <c r="AW1" s="2"/>
      <c r="AX1" s="2"/>
      <c r="AY1" s="2"/>
      <c r="AZ1" s="2"/>
    </row>
    <row r="2" customFormat="false" ht="80.25" hidden="false" customHeight="true" outlineLevel="0" collapsed="false">
      <c r="A2" s="3" t="n">
        <v>45985.3690625116</v>
      </c>
      <c r="B2" s="2" t="s">
        <v>46</v>
      </c>
      <c r="C2" s="2" t="s">
        <v>47</v>
      </c>
      <c r="D2" s="4" t="s">
        <v>48</v>
      </c>
      <c r="E2" s="4" t="n">
        <v>47984410949</v>
      </c>
      <c r="F2" s="5" t="n">
        <v>30647</v>
      </c>
      <c r="G2" s="4" t="n">
        <v>88295000</v>
      </c>
      <c r="H2" s="4" t="s">
        <v>49</v>
      </c>
      <c r="I2" s="4" t="s">
        <v>50</v>
      </c>
      <c r="J2" s="4" t="s">
        <v>51</v>
      </c>
      <c r="K2" s="4" t="s">
        <v>52</v>
      </c>
      <c r="L2" s="4" t="s">
        <v>53</v>
      </c>
      <c r="M2" s="4" t="s">
        <v>54</v>
      </c>
      <c r="N2" s="4" t="s">
        <v>55</v>
      </c>
      <c r="O2" s="4" t="s">
        <v>56</v>
      </c>
      <c r="P2" s="4" t="s">
        <v>57</v>
      </c>
      <c r="Q2" s="4" t="s">
        <v>57</v>
      </c>
      <c r="R2" s="4" t="s">
        <v>57</v>
      </c>
      <c r="S2" s="4" t="s">
        <v>57</v>
      </c>
      <c r="T2" s="4"/>
      <c r="U2" s="4" t="s">
        <v>58</v>
      </c>
      <c r="V2" s="4" t="s">
        <v>59</v>
      </c>
      <c r="W2" s="4" t="s">
        <v>60</v>
      </c>
      <c r="X2" s="4" t="s">
        <v>61</v>
      </c>
      <c r="Y2" s="4" t="s">
        <v>57</v>
      </c>
      <c r="Z2" s="4"/>
      <c r="AA2" s="4" t="s">
        <v>62</v>
      </c>
      <c r="AB2" s="4" t="s">
        <v>57</v>
      </c>
      <c r="AC2" s="6" t="s">
        <v>63</v>
      </c>
      <c r="AD2" s="4" t="s">
        <v>57</v>
      </c>
      <c r="AE2" s="4"/>
      <c r="AF2" s="4"/>
      <c r="AG2" s="4" t="s">
        <v>64</v>
      </c>
      <c r="AH2" s="4" t="s">
        <v>65</v>
      </c>
      <c r="AI2" s="4" t="s">
        <v>66</v>
      </c>
      <c r="AJ2" s="4" t="s">
        <v>67</v>
      </c>
      <c r="AK2" s="4" t="s">
        <v>68</v>
      </c>
      <c r="AL2" s="4" t="s">
        <v>69</v>
      </c>
      <c r="AM2" s="6" t="s">
        <v>70</v>
      </c>
      <c r="AN2" s="4" t="s">
        <v>71</v>
      </c>
      <c r="AO2" s="4" t="s">
        <v>72</v>
      </c>
      <c r="AP2" s="4" t="s">
        <v>73</v>
      </c>
      <c r="AQ2" s="6" t="s">
        <v>74</v>
      </c>
      <c r="AR2" s="6" t="s">
        <v>75</v>
      </c>
      <c r="AS2" s="6" t="s">
        <v>76</v>
      </c>
      <c r="AT2" s="6" t="s">
        <v>77</v>
      </c>
      <c r="AU2" s="2"/>
      <c r="AV2" s="2"/>
      <c r="AW2" s="2"/>
      <c r="AX2" s="2"/>
      <c r="AY2" s="2"/>
      <c r="AZ2" s="2"/>
    </row>
    <row r="3" customFormat="false" ht="102" hidden="false" customHeight="true" outlineLevel="0" collapsed="false">
      <c r="A3" s="3" t="n">
        <v>45985.6935937269</v>
      </c>
      <c r="B3" s="2" t="s">
        <v>78</v>
      </c>
      <c r="C3" s="2" t="s">
        <v>79</v>
      </c>
      <c r="D3" s="4" t="s">
        <v>80</v>
      </c>
      <c r="E3" s="4" t="s">
        <v>81</v>
      </c>
      <c r="F3" s="5" t="n">
        <v>27473</v>
      </c>
      <c r="G3" s="4" t="n">
        <v>88295000</v>
      </c>
      <c r="H3" s="4" t="s">
        <v>82</v>
      </c>
      <c r="I3" s="4" t="s">
        <v>50</v>
      </c>
      <c r="J3" s="4" t="s">
        <v>83</v>
      </c>
      <c r="K3" s="4" t="s">
        <v>84</v>
      </c>
      <c r="L3" s="4" t="s">
        <v>85</v>
      </c>
      <c r="M3" s="4" t="s">
        <v>54</v>
      </c>
      <c r="N3" s="4" t="s">
        <v>55</v>
      </c>
      <c r="O3" s="4" t="s">
        <v>86</v>
      </c>
      <c r="P3" s="4" t="s">
        <v>57</v>
      </c>
      <c r="Q3" s="4" t="s">
        <v>57</v>
      </c>
      <c r="R3" s="4" t="s">
        <v>57</v>
      </c>
      <c r="S3" s="4" t="s">
        <v>57</v>
      </c>
      <c r="T3" s="4"/>
      <c r="U3" s="4" t="s">
        <v>87</v>
      </c>
      <c r="V3" s="4" t="s">
        <v>88</v>
      </c>
      <c r="W3" s="4" t="s">
        <v>89</v>
      </c>
      <c r="X3" s="4" t="s">
        <v>90</v>
      </c>
      <c r="Y3" s="4" t="s">
        <v>57</v>
      </c>
      <c r="Z3" s="4"/>
      <c r="AA3" s="4" t="s">
        <v>57</v>
      </c>
      <c r="AB3" s="4" t="s">
        <v>62</v>
      </c>
      <c r="AC3" s="6" t="s">
        <v>91</v>
      </c>
      <c r="AD3" s="4" t="s">
        <v>57</v>
      </c>
      <c r="AE3" s="4"/>
      <c r="AF3" s="6" t="s">
        <v>92</v>
      </c>
      <c r="AG3" s="4" t="s">
        <v>93</v>
      </c>
      <c r="AH3" s="4" t="s">
        <v>94</v>
      </c>
      <c r="AI3" s="4" t="s">
        <v>95</v>
      </c>
      <c r="AJ3" s="4" t="s">
        <v>96</v>
      </c>
      <c r="AK3" s="4" t="s">
        <v>97</v>
      </c>
      <c r="AL3" s="4" t="s">
        <v>98</v>
      </c>
      <c r="AM3" s="6" t="s">
        <v>99</v>
      </c>
      <c r="AN3" s="4" t="s">
        <v>100</v>
      </c>
      <c r="AO3" s="4" t="s">
        <v>101</v>
      </c>
      <c r="AP3" s="4" t="s">
        <v>102</v>
      </c>
      <c r="AQ3" s="7" t="s">
        <v>103</v>
      </c>
      <c r="AR3" s="6" t="s">
        <v>104</v>
      </c>
      <c r="AS3" s="6" t="s">
        <v>105</v>
      </c>
      <c r="AT3" s="6" t="s">
        <v>106</v>
      </c>
      <c r="AU3" s="2"/>
      <c r="AV3" s="2"/>
      <c r="AW3" s="2"/>
      <c r="AX3" s="2"/>
      <c r="AY3" s="2"/>
      <c r="AZ3" s="2"/>
    </row>
    <row r="4" customFormat="false" ht="15.75" hidden="false" customHeight="fals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customFormat="false" ht="15.75" hidden="false" customHeight="false" outlineLevel="0" collapsed="false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</row>
    <row r="6" customFormat="false" ht="39.55" hidden="false" customHeight="true" outlineLevel="0" collapsed="false">
      <c r="A6" s="2"/>
      <c r="B6" s="2"/>
      <c r="C6" s="2"/>
      <c r="D6" s="8" t="s">
        <v>107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9" t="s">
        <v>108</v>
      </c>
      <c r="AI6" s="9"/>
      <c r="AJ6" s="9"/>
      <c r="AK6" s="9"/>
      <c r="AL6" s="9"/>
      <c r="AM6" s="9"/>
      <c r="AN6" s="9" t="s">
        <v>109</v>
      </c>
      <c r="AO6" s="9"/>
      <c r="AP6" s="9"/>
      <c r="AQ6" s="9"/>
      <c r="AR6" s="2"/>
      <c r="AS6" s="2"/>
      <c r="AT6" s="2"/>
      <c r="AU6" s="2"/>
      <c r="AV6" s="2"/>
      <c r="AW6" s="2"/>
      <c r="AX6" s="2"/>
      <c r="AY6" s="2"/>
      <c r="AZ6" s="2"/>
    </row>
    <row r="7" customFormat="false" ht="141" hidden="false" customHeight="true" outlineLevel="0" collapsed="false">
      <c r="A7" s="2"/>
      <c r="B7" s="2"/>
      <c r="C7" s="2"/>
      <c r="D7" s="10" t="s">
        <v>110</v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4" t="s">
        <v>111</v>
      </c>
      <c r="AI7" s="4" t="s">
        <v>112</v>
      </c>
      <c r="AJ7" s="4" t="s">
        <v>113</v>
      </c>
      <c r="AK7" s="4" t="s">
        <v>114</v>
      </c>
      <c r="AL7" s="4" t="s">
        <v>115</v>
      </c>
      <c r="AM7" s="4" t="s">
        <v>116</v>
      </c>
      <c r="AN7" s="4" t="s">
        <v>117</v>
      </c>
      <c r="AO7" s="4" t="s">
        <v>118</v>
      </c>
      <c r="AP7" s="4" t="s">
        <v>119</v>
      </c>
      <c r="AQ7" s="4" t="s">
        <v>120</v>
      </c>
      <c r="AR7" s="10" t="s">
        <v>121</v>
      </c>
      <c r="AS7" s="10" t="s">
        <v>122</v>
      </c>
      <c r="AT7" s="2"/>
      <c r="AU7" s="2"/>
      <c r="AV7" s="2"/>
      <c r="AW7" s="2"/>
      <c r="AX7" s="2"/>
      <c r="AY7" s="2"/>
      <c r="AZ7" s="2"/>
    </row>
    <row r="8" customFormat="false" ht="179.1" hidden="false" customHeight="false" outlineLevel="0" collapsed="false">
      <c r="A8" s="2"/>
      <c r="B8" s="2"/>
      <c r="C8" s="2"/>
      <c r="D8" s="4" t="s">
        <v>48</v>
      </c>
      <c r="E8" s="4" t="n">
        <v>47984410949</v>
      </c>
      <c r="F8" s="5" t="n">
        <v>30647</v>
      </c>
      <c r="G8" s="4" t="n">
        <v>88295000</v>
      </c>
      <c r="H8" s="4" t="s">
        <v>49</v>
      </c>
      <c r="I8" s="4" t="s">
        <v>50</v>
      </c>
      <c r="J8" s="4" t="s">
        <v>51</v>
      </c>
      <c r="K8" s="4" t="s">
        <v>52</v>
      </c>
      <c r="L8" s="4" t="s">
        <v>53</v>
      </c>
      <c r="M8" s="4" t="s">
        <v>54</v>
      </c>
      <c r="N8" s="4" t="s">
        <v>55</v>
      </c>
      <c r="O8" s="4" t="s">
        <v>56</v>
      </c>
      <c r="P8" s="4" t="s">
        <v>57</v>
      </c>
      <c r="Q8" s="4" t="s">
        <v>57</v>
      </c>
      <c r="R8" s="4" t="s">
        <v>57</v>
      </c>
      <c r="S8" s="4" t="s">
        <v>57</v>
      </c>
      <c r="T8" s="4"/>
      <c r="U8" s="4" t="s">
        <v>58</v>
      </c>
      <c r="V8" s="4" t="s">
        <v>59</v>
      </c>
      <c r="W8" s="4" t="s">
        <v>60</v>
      </c>
      <c r="X8" s="4" t="s">
        <v>61</v>
      </c>
      <c r="Y8" s="4" t="s">
        <v>57</v>
      </c>
      <c r="Z8" s="4"/>
      <c r="AA8" s="4" t="s">
        <v>62</v>
      </c>
      <c r="AB8" s="4" t="s">
        <v>57</v>
      </c>
      <c r="AC8" s="11" t="s">
        <v>63</v>
      </c>
      <c r="AD8" s="4" t="s">
        <v>57</v>
      </c>
      <c r="AE8" s="4"/>
      <c r="AF8" s="4"/>
      <c r="AG8" s="4" t="s">
        <v>64</v>
      </c>
      <c r="AH8" s="12" t="n">
        <v>2</v>
      </c>
      <c r="AI8" s="13" t="n">
        <v>19</v>
      </c>
      <c r="AJ8" s="13" t="n">
        <v>15</v>
      </c>
      <c r="AK8" s="13" t="n">
        <v>3</v>
      </c>
      <c r="AL8" s="13" t="n">
        <v>18</v>
      </c>
      <c r="AM8" s="13" t="n">
        <v>16</v>
      </c>
      <c r="AN8" s="13" t="n">
        <v>1</v>
      </c>
      <c r="AO8" s="13" t="n">
        <v>0</v>
      </c>
      <c r="AP8" s="13" t="n">
        <v>0</v>
      </c>
      <c r="AQ8" s="13" t="n">
        <v>0</v>
      </c>
      <c r="AR8" s="14" t="s">
        <v>123</v>
      </c>
      <c r="AS8" s="15" t="n">
        <f aca="false">SUM(AH8:AQ8)</f>
        <v>74</v>
      </c>
      <c r="AT8" s="2"/>
      <c r="AU8" s="2"/>
      <c r="AV8" s="2"/>
      <c r="AW8" s="2"/>
      <c r="AX8" s="2"/>
      <c r="AY8" s="2"/>
      <c r="AZ8" s="2"/>
    </row>
    <row r="9" customFormat="false" ht="166.4" hidden="false" customHeight="false" outlineLevel="0" collapsed="false">
      <c r="A9" s="2"/>
      <c r="B9" s="2"/>
      <c r="C9" s="2"/>
      <c r="D9" s="4" t="s">
        <v>80</v>
      </c>
      <c r="E9" s="4" t="s">
        <v>81</v>
      </c>
      <c r="F9" s="5" t="n">
        <v>27473</v>
      </c>
      <c r="G9" s="4" t="n">
        <v>88295000</v>
      </c>
      <c r="H9" s="4" t="s">
        <v>82</v>
      </c>
      <c r="I9" s="4" t="s">
        <v>50</v>
      </c>
      <c r="J9" s="4" t="s">
        <v>83</v>
      </c>
      <c r="K9" s="4" t="s">
        <v>84</v>
      </c>
      <c r="L9" s="4" t="s">
        <v>85</v>
      </c>
      <c r="M9" s="4" t="s">
        <v>54</v>
      </c>
      <c r="N9" s="4" t="s">
        <v>55</v>
      </c>
      <c r="O9" s="4" t="s">
        <v>86</v>
      </c>
      <c r="P9" s="4" t="s">
        <v>57</v>
      </c>
      <c r="Q9" s="4" t="s">
        <v>57</v>
      </c>
      <c r="R9" s="4" t="s">
        <v>57</v>
      </c>
      <c r="S9" s="4" t="s">
        <v>57</v>
      </c>
      <c r="T9" s="4"/>
      <c r="U9" s="4" t="s">
        <v>87</v>
      </c>
      <c r="V9" s="4" t="s">
        <v>88</v>
      </c>
      <c r="W9" s="4" t="s">
        <v>89</v>
      </c>
      <c r="X9" s="4" t="s">
        <v>90</v>
      </c>
      <c r="Y9" s="4" t="s">
        <v>57</v>
      </c>
      <c r="Z9" s="4"/>
      <c r="AA9" s="4" t="s">
        <v>57</v>
      </c>
      <c r="AB9" s="4" t="s">
        <v>62</v>
      </c>
      <c r="AC9" s="11" t="s">
        <v>91</v>
      </c>
      <c r="AD9" s="4" t="s">
        <v>57</v>
      </c>
      <c r="AE9" s="4"/>
      <c r="AF9" s="11" t="s">
        <v>92</v>
      </c>
      <c r="AG9" s="4" t="s">
        <v>93</v>
      </c>
      <c r="AH9" s="16" t="n">
        <v>18</v>
      </c>
      <c r="AI9" s="16" t="n">
        <v>19</v>
      </c>
      <c r="AJ9" s="16" t="n">
        <v>17</v>
      </c>
      <c r="AK9" s="16" t="n">
        <v>9</v>
      </c>
      <c r="AL9" s="16" t="n">
        <v>18</v>
      </c>
      <c r="AM9" s="16" t="n">
        <v>17</v>
      </c>
      <c r="AN9" s="16" t="n">
        <v>0</v>
      </c>
      <c r="AO9" s="16" t="n">
        <v>0</v>
      </c>
      <c r="AP9" s="16" t="n">
        <v>0</v>
      </c>
      <c r="AQ9" s="16" t="n">
        <v>0</v>
      </c>
      <c r="AR9" s="16" t="s">
        <v>124</v>
      </c>
      <c r="AS9" s="15" t="n">
        <f aca="false">SUM(AH9:AR9)</f>
        <v>98</v>
      </c>
      <c r="AT9" s="2"/>
      <c r="AU9" s="2"/>
      <c r="AV9" s="2"/>
      <c r="AW9" s="2"/>
      <c r="AX9" s="2"/>
      <c r="AY9" s="2"/>
      <c r="AZ9" s="2"/>
    </row>
    <row r="10" customFormat="false" ht="15.75" hidden="false" customHeight="false" outlineLevel="0" collapsed="false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</row>
    <row r="11" customFormat="false" ht="15.75" hidden="false" customHeight="false" outlineLevel="0" collapsed="false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</row>
    <row r="12" customFormat="false" ht="39.55" hidden="false" customHeight="true" outlineLevel="0" collapsed="false">
      <c r="A12" s="2"/>
      <c r="B12" s="2"/>
      <c r="C12" s="2"/>
      <c r="D12" s="8" t="s">
        <v>125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9" t="s">
        <v>108</v>
      </c>
      <c r="AI12" s="9"/>
      <c r="AJ12" s="9"/>
      <c r="AK12" s="9"/>
      <c r="AL12" s="9"/>
      <c r="AM12" s="9"/>
      <c r="AN12" s="9" t="s">
        <v>109</v>
      </c>
      <c r="AO12" s="9"/>
      <c r="AP12" s="9"/>
      <c r="AQ12" s="9"/>
      <c r="AR12" s="2"/>
      <c r="AS12" s="2"/>
      <c r="AT12" s="2"/>
      <c r="AU12" s="2"/>
      <c r="AV12" s="2"/>
      <c r="AW12" s="2"/>
      <c r="AX12" s="2"/>
      <c r="AY12" s="2"/>
      <c r="AZ12" s="2"/>
    </row>
    <row r="13" customFormat="false" ht="141" hidden="false" customHeight="true" outlineLevel="0" collapsed="false">
      <c r="A13" s="2"/>
      <c r="B13" s="2"/>
      <c r="C13" s="2"/>
      <c r="D13" s="10" t="s">
        <v>110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4" t="s">
        <v>111</v>
      </c>
      <c r="AI13" s="4" t="s">
        <v>112</v>
      </c>
      <c r="AJ13" s="4" t="s">
        <v>113</v>
      </c>
      <c r="AK13" s="4" t="s">
        <v>114</v>
      </c>
      <c r="AL13" s="4" t="s">
        <v>115</v>
      </c>
      <c r="AM13" s="4" t="s">
        <v>116</v>
      </c>
      <c r="AN13" s="4" t="s">
        <v>117</v>
      </c>
      <c r="AO13" s="4" t="s">
        <v>118</v>
      </c>
      <c r="AP13" s="4" t="s">
        <v>119</v>
      </c>
      <c r="AQ13" s="4" t="s">
        <v>120</v>
      </c>
      <c r="AR13" s="10" t="s">
        <v>121</v>
      </c>
      <c r="AS13" s="10" t="s">
        <v>122</v>
      </c>
      <c r="AT13" s="2"/>
      <c r="AU13" s="2"/>
      <c r="AV13" s="2"/>
      <c r="AW13" s="2"/>
      <c r="AX13" s="2"/>
      <c r="AY13" s="2"/>
      <c r="AZ13" s="2"/>
    </row>
    <row r="14" customFormat="false" ht="179.1" hidden="false" customHeight="false" outlineLevel="0" collapsed="false">
      <c r="A14" s="2"/>
      <c r="B14" s="2"/>
      <c r="C14" s="2"/>
      <c r="D14" s="4" t="s">
        <v>48</v>
      </c>
      <c r="E14" s="4" t="n">
        <v>47984410949</v>
      </c>
      <c r="F14" s="5" t="n">
        <v>30647</v>
      </c>
      <c r="G14" s="4" t="n">
        <v>88295000</v>
      </c>
      <c r="H14" s="4" t="s">
        <v>49</v>
      </c>
      <c r="I14" s="4" t="s">
        <v>50</v>
      </c>
      <c r="J14" s="4" t="s">
        <v>51</v>
      </c>
      <c r="K14" s="4" t="s">
        <v>52</v>
      </c>
      <c r="L14" s="4" t="s">
        <v>53</v>
      </c>
      <c r="M14" s="4" t="s">
        <v>54</v>
      </c>
      <c r="N14" s="4" t="s">
        <v>55</v>
      </c>
      <c r="O14" s="4" t="s">
        <v>56</v>
      </c>
      <c r="P14" s="4" t="s">
        <v>57</v>
      </c>
      <c r="Q14" s="4" t="s">
        <v>57</v>
      </c>
      <c r="R14" s="4" t="s">
        <v>57</v>
      </c>
      <c r="S14" s="4" t="s">
        <v>57</v>
      </c>
      <c r="T14" s="4"/>
      <c r="U14" s="4" t="s">
        <v>58</v>
      </c>
      <c r="V14" s="4" t="s">
        <v>59</v>
      </c>
      <c r="W14" s="4" t="s">
        <v>60</v>
      </c>
      <c r="X14" s="4" t="s">
        <v>61</v>
      </c>
      <c r="Y14" s="4" t="s">
        <v>57</v>
      </c>
      <c r="Z14" s="4"/>
      <c r="AA14" s="4" t="s">
        <v>62</v>
      </c>
      <c r="AB14" s="4" t="s">
        <v>57</v>
      </c>
      <c r="AC14" s="11" t="s">
        <v>63</v>
      </c>
      <c r="AD14" s="4" t="s">
        <v>57</v>
      </c>
      <c r="AE14" s="4"/>
      <c r="AF14" s="4"/>
      <c r="AG14" s="4" t="s">
        <v>64</v>
      </c>
      <c r="AH14" s="12" t="n">
        <v>0</v>
      </c>
      <c r="AI14" s="13" t="n">
        <v>15</v>
      </c>
      <c r="AJ14" s="13" t="n">
        <v>15</v>
      </c>
      <c r="AK14" s="13" t="n">
        <v>4</v>
      </c>
      <c r="AL14" s="13" t="n">
        <v>17</v>
      </c>
      <c r="AM14" s="13" t="n">
        <v>18</v>
      </c>
      <c r="AN14" s="13" t="n">
        <v>1</v>
      </c>
      <c r="AO14" s="13" t="n">
        <v>0</v>
      </c>
      <c r="AP14" s="13" t="n">
        <v>0</v>
      </c>
      <c r="AQ14" s="13" t="n">
        <v>0</v>
      </c>
      <c r="AR14" s="14" t="s">
        <v>126</v>
      </c>
      <c r="AS14" s="15" t="n">
        <f aca="false">SUM(AH14:AQ14)</f>
        <v>70</v>
      </c>
      <c r="AT14" s="2"/>
      <c r="AU14" s="2"/>
      <c r="AV14" s="2"/>
      <c r="AW14" s="2"/>
      <c r="AX14" s="2"/>
      <c r="AY14" s="2"/>
      <c r="AZ14" s="2"/>
    </row>
    <row r="15" customFormat="false" ht="153.7" hidden="false" customHeight="false" outlineLevel="0" collapsed="false">
      <c r="A15" s="2"/>
      <c r="B15" s="2"/>
      <c r="C15" s="2"/>
      <c r="D15" s="4" t="s">
        <v>80</v>
      </c>
      <c r="E15" s="4" t="s">
        <v>81</v>
      </c>
      <c r="F15" s="5" t="n">
        <v>27473</v>
      </c>
      <c r="G15" s="4" t="n">
        <v>88295000</v>
      </c>
      <c r="H15" s="4" t="s">
        <v>82</v>
      </c>
      <c r="I15" s="4" t="s">
        <v>50</v>
      </c>
      <c r="J15" s="4" t="s">
        <v>83</v>
      </c>
      <c r="K15" s="4" t="s">
        <v>84</v>
      </c>
      <c r="L15" s="4" t="s">
        <v>85</v>
      </c>
      <c r="M15" s="4" t="s">
        <v>54</v>
      </c>
      <c r="N15" s="4" t="s">
        <v>55</v>
      </c>
      <c r="O15" s="4" t="s">
        <v>86</v>
      </c>
      <c r="P15" s="4" t="s">
        <v>57</v>
      </c>
      <c r="Q15" s="4" t="s">
        <v>57</v>
      </c>
      <c r="R15" s="4" t="s">
        <v>57</v>
      </c>
      <c r="S15" s="4" t="s">
        <v>57</v>
      </c>
      <c r="T15" s="4"/>
      <c r="U15" s="4" t="s">
        <v>87</v>
      </c>
      <c r="V15" s="4" t="s">
        <v>88</v>
      </c>
      <c r="W15" s="4" t="s">
        <v>89</v>
      </c>
      <c r="X15" s="4" t="s">
        <v>90</v>
      </c>
      <c r="Y15" s="4" t="s">
        <v>57</v>
      </c>
      <c r="Z15" s="4"/>
      <c r="AA15" s="4" t="s">
        <v>57</v>
      </c>
      <c r="AB15" s="4" t="s">
        <v>62</v>
      </c>
      <c r="AC15" s="11" t="s">
        <v>91</v>
      </c>
      <c r="AD15" s="4" t="s">
        <v>57</v>
      </c>
      <c r="AE15" s="4"/>
      <c r="AF15" s="11" t="s">
        <v>92</v>
      </c>
      <c r="AG15" s="4" t="s">
        <v>93</v>
      </c>
      <c r="AH15" s="16" t="n">
        <v>14</v>
      </c>
      <c r="AI15" s="16" t="n">
        <v>19</v>
      </c>
      <c r="AJ15" s="16" t="n">
        <v>17</v>
      </c>
      <c r="AK15" s="16" t="n">
        <v>9</v>
      </c>
      <c r="AL15" s="16" t="n">
        <v>17</v>
      </c>
      <c r="AM15" s="16" t="n">
        <v>18</v>
      </c>
      <c r="AN15" s="16" t="n">
        <v>0</v>
      </c>
      <c r="AO15" s="16" t="n">
        <v>0</v>
      </c>
      <c r="AP15" s="16" t="n">
        <v>0</v>
      </c>
      <c r="AQ15" s="16"/>
      <c r="AR15" s="16" t="s">
        <v>127</v>
      </c>
      <c r="AS15" s="15" t="n">
        <f aca="false">SUM(AH15:AR15)</f>
        <v>94</v>
      </c>
      <c r="AT15" s="2"/>
      <c r="AU15" s="2"/>
      <c r="AV15" s="2"/>
      <c r="AW15" s="2"/>
      <c r="AX15" s="2"/>
      <c r="AY15" s="2"/>
      <c r="AZ15" s="2"/>
    </row>
    <row r="16" customFormat="false" ht="15.75" hidden="false" customHeight="false" outlineLevel="0" collapsed="false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</row>
    <row r="17" customFormat="false" ht="15.75" hidden="false" customHeight="false" outlineLevel="0" collapsed="false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</row>
    <row r="18" customFormat="false" ht="39.55" hidden="false" customHeight="true" outlineLevel="0" collapsed="false">
      <c r="A18" s="2"/>
      <c r="B18" s="2"/>
      <c r="C18" s="2"/>
      <c r="D18" s="8" t="s">
        <v>128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9" t="s">
        <v>108</v>
      </c>
      <c r="AI18" s="9"/>
      <c r="AJ18" s="9"/>
      <c r="AK18" s="9"/>
      <c r="AL18" s="9"/>
      <c r="AM18" s="9"/>
      <c r="AN18" s="9" t="s">
        <v>109</v>
      </c>
      <c r="AO18" s="9"/>
      <c r="AP18" s="9"/>
      <c r="AQ18" s="9"/>
      <c r="AR18" s="2"/>
      <c r="AS18" s="2"/>
      <c r="AT18" s="2"/>
      <c r="AU18" s="2"/>
      <c r="AV18" s="2"/>
      <c r="AW18" s="2"/>
      <c r="AX18" s="2"/>
      <c r="AY18" s="2"/>
      <c r="AZ18" s="2"/>
    </row>
    <row r="19" customFormat="false" ht="141" hidden="false" customHeight="true" outlineLevel="0" collapsed="false">
      <c r="A19" s="2"/>
      <c r="B19" s="2"/>
      <c r="C19" s="2"/>
      <c r="D19" s="10" t="s">
        <v>110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4" t="s">
        <v>111</v>
      </c>
      <c r="AI19" s="4" t="s">
        <v>112</v>
      </c>
      <c r="AJ19" s="4" t="s">
        <v>113</v>
      </c>
      <c r="AK19" s="4" t="s">
        <v>114</v>
      </c>
      <c r="AL19" s="4" t="s">
        <v>115</v>
      </c>
      <c r="AM19" s="4" t="s">
        <v>116</v>
      </c>
      <c r="AN19" s="4" t="s">
        <v>117</v>
      </c>
      <c r="AO19" s="4" t="s">
        <v>118</v>
      </c>
      <c r="AP19" s="4" t="s">
        <v>119</v>
      </c>
      <c r="AQ19" s="4" t="s">
        <v>120</v>
      </c>
      <c r="AR19" s="10" t="s">
        <v>121</v>
      </c>
      <c r="AS19" s="10" t="s">
        <v>122</v>
      </c>
      <c r="AT19" s="2"/>
      <c r="AU19" s="2"/>
      <c r="AV19" s="2"/>
      <c r="AW19" s="2"/>
      <c r="AX19" s="2"/>
      <c r="AY19" s="2"/>
      <c r="AZ19" s="2"/>
    </row>
    <row r="20" customFormat="false" ht="179.1" hidden="false" customHeight="false" outlineLevel="0" collapsed="false">
      <c r="A20" s="2"/>
      <c r="B20" s="2"/>
      <c r="C20" s="2"/>
      <c r="D20" s="4" t="s">
        <v>48</v>
      </c>
      <c r="E20" s="4" t="n">
        <v>47984410949</v>
      </c>
      <c r="F20" s="5" t="n">
        <v>30647</v>
      </c>
      <c r="G20" s="4" t="n">
        <v>88295000</v>
      </c>
      <c r="H20" s="4" t="s">
        <v>49</v>
      </c>
      <c r="I20" s="4" t="s">
        <v>50</v>
      </c>
      <c r="J20" s="4" t="s">
        <v>51</v>
      </c>
      <c r="K20" s="4" t="s">
        <v>52</v>
      </c>
      <c r="L20" s="4" t="s">
        <v>53</v>
      </c>
      <c r="M20" s="4" t="s">
        <v>54</v>
      </c>
      <c r="N20" s="4" t="s">
        <v>55</v>
      </c>
      <c r="O20" s="4" t="s">
        <v>56</v>
      </c>
      <c r="P20" s="4" t="s">
        <v>57</v>
      </c>
      <c r="Q20" s="4" t="s">
        <v>57</v>
      </c>
      <c r="R20" s="4" t="s">
        <v>57</v>
      </c>
      <c r="S20" s="4" t="s">
        <v>57</v>
      </c>
      <c r="T20" s="4"/>
      <c r="U20" s="4" t="s">
        <v>58</v>
      </c>
      <c r="V20" s="4" t="s">
        <v>59</v>
      </c>
      <c r="W20" s="4" t="s">
        <v>60</v>
      </c>
      <c r="X20" s="4" t="s">
        <v>61</v>
      </c>
      <c r="Y20" s="4" t="s">
        <v>57</v>
      </c>
      <c r="Z20" s="4"/>
      <c r="AA20" s="4" t="s">
        <v>62</v>
      </c>
      <c r="AB20" s="4" t="s">
        <v>57</v>
      </c>
      <c r="AC20" s="11" t="s">
        <v>63</v>
      </c>
      <c r="AD20" s="4" t="s">
        <v>57</v>
      </c>
      <c r="AE20" s="4"/>
      <c r="AF20" s="4"/>
      <c r="AG20" s="4" t="s">
        <v>64</v>
      </c>
      <c r="AH20" s="12" t="n">
        <v>2</v>
      </c>
      <c r="AI20" s="12" t="n">
        <v>18</v>
      </c>
      <c r="AJ20" s="12" t="n">
        <v>18</v>
      </c>
      <c r="AK20" s="13" t="n">
        <v>3</v>
      </c>
      <c r="AL20" s="13" t="n">
        <v>18</v>
      </c>
      <c r="AM20" s="13" t="n">
        <v>17</v>
      </c>
      <c r="AN20" s="4" t="n">
        <v>1</v>
      </c>
      <c r="AO20" s="4" t="n">
        <v>0</v>
      </c>
      <c r="AP20" s="15" t="n">
        <v>0</v>
      </c>
      <c r="AQ20" s="4" t="n">
        <v>0</v>
      </c>
      <c r="AR20" s="4" t="s">
        <v>129</v>
      </c>
      <c r="AS20" s="15" t="n">
        <f aca="false">SUM(AH20:AR20)</f>
        <v>77</v>
      </c>
      <c r="AT20" s="2"/>
      <c r="AU20" s="2"/>
      <c r="AV20" s="2"/>
      <c r="AW20" s="2"/>
      <c r="AX20" s="2"/>
      <c r="AY20" s="2"/>
      <c r="AZ20" s="2"/>
    </row>
    <row r="21" customFormat="false" ht="153.7" hidden="false" customHeight="false" outlineLevel="0" collapsed="false">
      <c r="A21" s="2"/>
      <c r="B21" s="2"/>
      <c r="C21" s="2"/>
      <c r="D21" s="4" t="s">
        <v>80</v>
      </c>
      <c r="E21" s="4" t="s">
        <v>81</v>
      </c>
      <c r="F21" s="5" t="n">
        <v>27473</v>
      </c>
      <c r="G21" s="4" t="n">
        <v>88295000</v>
      </c>
      <c r="H21" s="4" t="s">
        <v>82</v>
      </c>
      <c r="I21" s="4" t="s">
        <v>50</v>
      </c>
      <c r="J21" s="4" t="s">
        <v>83</v>
      </c>
      <c r="K21" s="4" t="s">
        <v>84</v>
      </c>
      <c r="L21" s="4" t="s">
        <v>85</v>
      </c>
      <c r="M21" s="4" t="s">
        <v>54</v>
      </c>
      <c r="N21" s="4" t="s">
        <v>55</v>
      </c>
      <c r="O21" s="4" t="s">
        <v>86</v>
      </c>
      <c r="P21" s="4" t="s">
        <v>57</v>
      </c>
      <c r="Q21" s="4" t="s">
        <v>57</v>
      </c>
      <c r="R21" s="4" t="s">
        <v>57</v>
      </c>
      <c r="S21" s="4" t="s">
        <v>57</v>
      </c>
      <c r="T21" s="4"/>
      <c r="U21" s="4" t="s">
        <v>87</v>
      </c>
      <c r="V21" s="4" t="s">
        <v>88</v>
      </c>
      <c r="W21" s="4" t="s">
        <v>89</v>
      </c>
      <c r="X21" s="4" t="s">
        <v>90</v>
      </c>
      <c r="Y21" s="4" t="s">
        <v>57</v>
      </c>
      <c r="Z21" s="4"/>
      <c r="AA21" s="4" t="s">
        <v>57</v>
      </c>
      <c r="AB21" s="4" t="s">
        <v>62</v>
      </c>
      <c r="AC21" s="11" t="s">
        <v>91</v>
      </c>
      <c r="AD21" s="4" t="s">
        <v>57</v>
      </c>
      <c r="AE21" s="4"/>
      <c r="AF21" s="11" t="s">
        <v>92</v>
      </c>
      <c r="AG21" s="4" t="s">
        <v>93</v>
      </c>
      <c r="AH21" s="17" t="n">
        <v>16</v>
      </c>
      <c r="AI21" s="17" t="n">
        <v>18</v>
      </c>
      <c r="AJ21" s="17" t="n">
        <v>18</v>
      </c>
      <c r="AK21" s="16" t="n">
        <v>8</v>
      </c>
      <c r="AL21" s="16" t="n">
        <v>18</v>
      </c>
      <c r="AM21" s="16" t="n">
        <v>17</v>
      </c>
      <c r="AN21" s="4" t="n">
        <v>0</v>
      </c>
      <c r="AO21" s="4" t="n">
        <v>0</v>
      </c>
      <c r="AP21" s="4" t="n">
        <v>0</v>
      </c>
      <c r="AQ21" s="4" t="n">
        <v>0</v>
      </c>
      <c r="AR21" s="4" t="s">
        <v>130</v>
      </c>
      <c r="AS21" s="15" t="n">
        <f aca="false">SUM(AH21:AR21)</f>
        <v>95</v>
      </c>
      <c r="AT21" s="2"/>
      <c r="AU21" s="2"/>
      <c r="AV21" s="2"/>
      <c r="AW21" s="2"/>
      <c r="AX21" s="2"/>
      <c r="AY21" s="2"/>
      <c r="AZ21" s="2"/>
    </row>
    <row r="22" customFormat="false" ht="15.75" hidden="false" customHeight="false" outlineLevel="0" collapsed="false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</row>
    <row r="23" customFormat="false" ht="15.75" hidden="false" customHeight="false" outlineLevel="0" collapsed="false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</row>
    <row r="24" customFormat="false" ht="15.75" hidden="false" customHeight="false" outlineLevel="0" collapsed="false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</row>
    <row r="25" customFormat="false" ht="22.5" hidden="false" customHeight="true" outlineLevel="0" collapsed="false">
      <c r="A25" s="2"/>
      <c r="B25" s="2"/>
      <c r="C25" s="2"/>
      <c r="D25" s="18" t="s">
        <v>3</v>
      </c>
      <c r="E25" s="19" t="s">
        <v>4</v>
      </c>
      <c r="F25" s="19" t="s">
        <v>5</v>
      </c>
      <c r="G25" s="19" t="s">
        <v>6</v>
      </c>
      <c r="H25" s="19" t="s">
        <v>7</v>
      </c>
      <c r="I25" s="19" t="s">
        <v>8</v>
      </c>
      <c r="J25" s="19" t="s">
        <v>9</v>
      </c>
      <c r="K25" s="19" t="s">
        <v>10</v>
      </c>
      <c r="L25" s="19" t="s">
        <v>11</v>
      </c>
      <c r="M25" s="19" t="s">
        <v>12</v>
      </c>
      <c r="N25" s="19" t="s">
        <v>13</v>
      </c>
      <c r="O25" s="19" t="s">
        <v>14</v>
      </c>
      <c r="P25" s="19" t="s">
        <v>15</v>
      </c>
      <c r="Q25" s="19" t="s">
        <v>16</v>
      </c>
      <c r="R25" s="19" t="s">
        <v>17</v>
      </c>
      <c r="S25" s="19" t="s">
        <v>18</v>
      </c>
      <c r="T25" s="19" t="s">
        <v>19</v>
      </c>
      <c r="U25" s="19" t="s">
        <v>20</v>
      </c>
      <c r="V25" s="19" t="s">
        <v>21</v>
      </c>
      <c r="W25" s="19" t="s">
        <v>22</v>
      </c>
      <c r="X25" s="19" t="s">
        <v>23</v>
      </c>
      <c r="Y25" s="19" t="s">
        <v>24</v>
      </c>
      <c r="Z25" s="19" t="s">
        <v>25</v>
      </c>
      <c r="AA25" s="19" t="s">
        <v>26</v>
      </c>
      <c r="AB25" s="19" t="s">
        <v>27</v>
      </c>
      <c r="AC25" s="19" t="s">
        <v>131</v>
      </c>
      <c r="AD25" s="19" t="s">
        <v>29</v>
      </c>
      <c r="AE25" s="19" t="s">
        <v>132</v>
      </c>
      <c r="AF25" s="19" t="s">
        <v>31</v>
      </c>
      <c r="AG25" s="19" t="s">
        <v>32</v>
      </c>
      <c r="AH25" s="20" t="s">
        <v>133</v>
      </c>
      <c r="AI25" s="20" t="s">
        <v>134</v>
      </c>
      <c r="AJ25" s="20" t="s">
        <v>135</v>
      </c>
      <c r="AK25" s="21" t="s">
        <v>136</v>
      </c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</row>
    <row r="26" customFormat="false" ht="22.5" hidden="false" customHeight="true" outlineLevel="0" collapsed="false">
      <c r="A26" s="2"/>
      <c r="B26" s="2"/>
      <c r="C26" s="2"/>
      <c r="D26" s="4" t="s">
        <v>48</v>
      </c>
      <c r="E26" s="4" t="n">
        <v>47984410949</v>
      </c>
      <c r="F26" s="5" t="n">
        <v>30647</v>
      </c>
      <c r="G26" s="4" t="n">
        <v>88295000</v>
      </c>
      <c r="H26" s="4" t="s">
        <v>49</v>
      </c>
      <c r="I26" s="4" t="s">
        <v>50</v>
      </c>
      <c r="J26" s="4" t="s">
        <v>51</v>
      </c>
      <c r="K26" s="4" t="s">
        <v>52</v>
      </c>
      <c r="L26" s="4" t="s">
        <v>53</v>
      </c>
      <c r="M26" s="4" t="s">
        <v>54</v>
      </c>
      <c r="N26" s="4" t="s">
        <v>55</v>
      </c>
      <c r="O26" s="4" t="s">
        <v>56</v>
      </c>
      <c r="P26" s="4" t="s">
        <v>57</v>
      </c>
      <c r="Q26" s="4" t="s">
        <v>57</v>
      </c>
      <c r="R26" s="4" t="s">
        <v>57</v>
      </c>
      <c r="S26" s="4" t="s">
        <v>57</v>
      </c>
      <c r="T26" s="4"/>
      <c r="U26" s="4" t="s">
        <v>58</v>
      </c>
      <c r="V26" s="4" t="s">
        <v>59</v>
      </c>
      <c r="W26" s="4" t="s">
        <v>60</v>
      </c>
      <c r="X26" s="4" t="s">
        <v>61</v>
      </c>
      <c r="Y26" s="4" t="s">
        <v>57</v>
      </c>
      <c r="Z26" s="4"/>
      <c r="AA26" s="4" t="s">
        <v>62</v>
      </c>
      <c r="AB26" s="4" t="s">
        <v>57</v>
      </c>
      <c r="AC26" s="6" t="s">
        <v>63</v>
      </c>
      <c r="AD26" s="4" t="s">
        <v>57</v>
      </c>
      <c r="AE26" s="4"/>
      <c r="AF26" s="4"/>
      <c r="AG26" s="4" t="s">
        <v>64</v>
      </c>
      <c r="AH26" s="22" t="n">
        <f aca="false">AS8</f>
        <v>74</v>
      </c>
      <c r="AI26" s="22" t="n">
        <f aca="false">AS14</f>
        <v>70</v>
      </c>
      <c r="AJ26" s="22" t="n">
        <f aca="false">AS20</f>
        <v>77</v>
      </c>
      <c r="AK26" s="22" t="n">
        <f aca="false">AVERAGE(AH26:AJ26)</f>
        <v>73.6666666666667</v>
      </c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</row>
    <row r="27" customFormat="false" ht="22.5" hidden="false" customHeight="true" outlineLevel="0" collapsed="false">
      <c r="A27" s="2"/>
      <c r="B27" s="2"/>
      <c r="C27" s="2"/>
      <c r="D27" s="4" t="s">
        <v>80</v>
      </c>
      <c r="E27" s="4" t="s">
        <v>81</v>
      </c>
      <c r="F27" s="5" t="n">
        <v>27473</v>
      </c>
      <c r="G27" s="4" t="n">
        <v>88295000</v>
      </c>
      <c r="H27" s="4" t="s">
        <v>82</v>
      </c>
      <c r="I27" s="4" t="s">
        <v>50</v>
      </c>
      <c r="J27" s="4" t="s">
        <v>83</v>
      </c>
      <c r="K27" s="4" t="s">
        <v>84</v>
      </c>
      <c r="L27" s="4" t="s">
        <v>85</v>
      </c>
      <c r="M27" s="4" t="s">
        <v>54</v>
      </c>
      <c r="N27" s="4" t="s">
        <v>55</v>
      </c>
      <c r="O27" s="4" t="s">
        <v>86</v>
      </c>
      <c r="P27" s="4" t="s">
        <v>57</v>
      </c>
      <c r="Q27" s="4" t="s">
        <v>57</v>
      </c>
      <c r="R27" s="4" t="s">
        <v>57</v>
      </c>
      <c r="S27" s="4" t="s">
        <v>57</v>
      </c>
      <c r="T27" s="4"/>
      <c r="U27" s="4" t="s">
        <v>87</v>
      </c>
      <c r="V27" s="4" t="s">
        <v>88</v>
      </c>
      <c r="W27" s="4" t="s">
        <v>89</v>
      </c>
      <c r="X27" s="4" t="s">
        <v>90</v>
      </c>
      <c r="Y27" s="4" t="s">
        <v>57</v>
      </c>
      <c r="Z27" s="4"/>
      <c r="AA27" s="4" t="s">
        <v>57</v>
      </c>
      <c r="AB27" s="4" t="s">
        <v>62</v>
      </c>
      <c r="AC27" s="6" t="s">
        <v>91</v>
      </c>
      <c r="AD27" s="4" t="s">
        <v>57</v>
      </c>
      <c r="AE27" s="4"/>
      <c r="AF27" s="6" t="s">
        <v>92</v>
      </c>
      <c r="AG27" s="4" t="s">
        <v>93</v>
      </c>
      <c r="AH27" s="23" t="n">
        <f aca="false">AS9</f>
        <v>98</v>
      </c>
      <c r="AI27" s="23" t="n">
        <f aca="false">AS15</f>
        <v>94</v>
      </c>
      <c r="AJ27" s="23" t="n">
        <f aca="false">AS21</f>
        <v>95</v>
      </c>
      <c r="AK27" s="23" t="n">
        <f aca="false">AVERAGE(AH27:AJ27)</f>
        <v>95.6666666666667</v>
      </c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</row>
    <row r="28" customFormat="false" ht="15.75" hidden="false" customHeight="false" outlineLevel="0" collapsed="false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</row>
    <row r="29" customFormat="false" ht="15.75" hidden="false" customHeight="false" outlineLevel="0" collapsed="false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</row>
    <row r="30" customFormat="false" ht="15.75" hidden="false" customHeight="false" outlineLevel="0" collapsed="false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</row>
    <row r="31" customFormat="false" ht="15.75" hidden="false" customHeight="false" outlineLevel="0" collapsed="false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</row>
    <row r="32" customFormat="false" ht="15.75" hidden="false" customHeight="false" outlineLevel="0" collapsed="false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</row>
    <row r="33" customFormat="false" ht="15.75" hidden="false" customHeight="false" outlineLevel="0" collapsed="false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</row>
    <row r="34" customFormat="false" ht="15.75" hidden="false" customHeight="false" outlineLevel="0" collapsed="false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</row>
    <row r="35" customFormat="false" ht="15.75" hidden="false" customHeight="false" outlineLevel="0" collapsed="false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</row>
    <row r="36" customFormat="false" ht="15.75" hidden="false" customHeight="false" outlineLevel="0" collapsed="false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</row>
    <row r="37" customFormat="false" ht="15.75" hidden="false" customHeight="false" outlineLevel="0" collapsed="false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</row>
    <row r="38" customFormat="false" ht="15.75" hidden="false" customHeight="false" outlineLevel="0" collapsed="false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</row>
    <row r="39" customFormat="false" ht="15.75" hidden="false" customHeight="false" outlineLevel="0" collapsed="false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</row>
    <row r="40" customFormat="false" ht="15.75" hidden="false" customHeight="false" outlineLevel="0" collapsed="false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</row>
    <row r="41" customFormat="false" ht="15.75" hidden="false" customHeight="false" outlineLevel="0" collapsed="false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</row>
    <row r="42" customFormat="false" ht="15.75" hidden="false" customHeight="false" outlineLevel="0" collapsed="false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</row>
    <row r="43" customFormat="false" ht="15.75" hidden="false" customHeight="false" outlineLevel="0" collapsed="false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</row>
    <row r="44" customFormat="false" ht="15.75" hidden="false" customHeight="false" outlineLevel="0" collapsed="false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</row>
    <row r="45" customFormat="false" ht="15.75" hidden="false" customHeight="false" outlineLevel="0" collapsed="false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</row>
    <row r="46" customFormat="false" ht="15.75" hidden="false" customHeight="false" outlineLevel="0" collapsed="false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</row>
    <row r="47" customFormat="false" ht="15.75" hidden="false" customHeight="false" outlineLevel="0" collapsed="false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</row>
    <row r="48" customFormat="false" ht="15.75" hidden="false" customHeight="false" outlineLevel="0" collapsed="false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</row>
    <row r="49" customFormat="false" ht="15.75" hidden="false" customHeight="false" outlineLevel="0" collapsed="false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</row>
    <row r="50" customFormat="false" ht="15.75" hidden="false" customHeight="false" outlineLevel="0" collapsed="false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</row>
    <row r="51" customFormat="false" ht="15.75" hidden="false" customHeight="false" outlineLevel="0" collapsed="false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</row>
    <row r="52" customFormat="false" ht="15.75" hidden="false" customHeight="false" outlineLevel="0" collapsed="false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</row>
    <row r="53" customFormat="false" ht="15.75" hidden="false" customHeight="false" outlineLevel="0" collapsed="false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</row>
    <row r="54" customFormat="false" ht="15.75" hidden="false" customHeight="false" outlineLevel="0" collapsed="false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</row>
    <row r="55" customFormat="false" ht="15.75" hidden="false" customHeight="false" outlineLevel="0" collapsed="false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</row>
    <row r="56" customFormat="false" ht="15.75" hidden="false" customHeight="false" outlineLevel="0" collapsed="false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</row>
    <row r="57" customFormat="false" ht="15.75" hidden="false" customHeight="false" outlineLevel="0" collapsed="false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</row>
    <row r="58" customFormat="false" ht="15.75" hidden="false" customHeight="false" outlineLevel="0" collapsed="false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</row>
    <row r="59" customFormat="false" ht="15.75" hidden="false" customHeight="false" outlineLevel="0" collapsed="false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</row>
    <row r="60" customFormat="false" ht="15.75" hidden="false" customHeight="false" outlineLevel="0" collapsed="false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</row>
    <row r="61" customFormat="false" ht="15.75" hidden="false" customHeight="false" outlineLevel="0" collapsed="false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</row>
    <row r="62" customFormat="false" ht="15.75" hidden="false" customHeight="false" outlineLevel="0" collapsed="false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</row>
    <row r="63" customFormat="false" ht="15.75" hidden="false" customHeight="false" outlineLevel="0" collapsed="false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</row>
    <row r="64" customFormat="false" ht="15.75" hidden="false" customHeight="false" outlineLevel="0" collapsed="false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</row>
    <row r="65" customFormat="false" ht="15.75" hidden="false" customHeight="false" outlineLevel="0" collapsed="false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</row>
    <row r="66" customFormat="false" ht="15.75" hidden="false" customHeight="false" outlineLevel="0" collapsed="false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</row>
    <row r="67" customFormat="false" ht="15.75" hidden="false" customHeight="false" outlineLevel="0" collapsed="false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</row>
    <row r="68" customFormat="false" ht="15.75" hidden="false" customHeight="false" outlineLevel="0" collapsed="false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</row>
    <row r="69" customFormat="false" ht="15.75" hidden="false" customHeight="false" outlineLevel="0" collapsed="false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</row>
    <row r="70" customFormat="false" ht="15.75" hidden="false" customHeight="false" outlineLevel="0" collapsed="false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</row>
    <row r="71" customFormat="false" ht="15.75" hidden="false" customHeight="false" outlineLevel="0" collapsed="false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</row>
    <row r="72" customFormat="false" ht="15.75" hidden="false" customHeight="false" outlineLevel="0" collapsed="false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</row>
    <row r="73" customFormat="false" ht="15.75" hidden="false" customHeight="false" outlineLevel="0" collapsed="false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</row>
    <row r="74" customFormat="false" ht="15.75" hidden="false" customHeight="false" outlineLevel="0" collapsed="false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</row>
    <row r="75" customFormat="false" ht="15.75" hidden="false" customHeight="false" outlineLevel="0" collapsed="false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</row>
    <row r="76" customFormat="false" ht="15.75" hidden="false" customHeight="false" outlineLevel="0" collapsed="false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</row>
    <row r="77" customFormat="false" ht="15.75" hidden="false" customHeight="false" outlineLevel="0" collapsed="false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</row>
    <row r="78" customFormat="false" ht="15.75" hidden="false" customHeight="false" outlineLevel="0" collapsed="false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</row>
    <row r="79" customFormat="false" ht="15.75" hidden="false" customHeight="false" outlineLevel="0" collapsed="false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</row>
    <row r="80" customFormat="false" ht="15.75" hidden="false" customHeight="false" outlineLevel="0" collapsed="false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</row>
    <row r="81" customFormat="false" ht="15.75" hidden="false" customHeight="false" outlineLevel="0" collapsed="false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</row>
    <row r="82" customFormat="false" ht="15.75" hidden="false" customHeight="false" outlineLevel="0" collapsed="false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</row>
    <row r="83" customFormat="false" ht="15.75" hidden="false" customHeight="false" outlineLevel="0" collapsed="false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</row>
    <row r="84" customFormat="false" ht="15.75" hidden="false" customHeight="false" outlineLevel="0" collapsed="false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</row>
    <row r="85" customFormat="false" ht="15.75" hidden="false" customHeight="false" outlineLevel="0" collapsed="false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</row>
    <row r="86" customFormat="false" ht="15.75" hidden="false" customHeight="false" outlineLevel="0" collapsed="false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</row>
    <row r="87" customFormat="false" ht="15.75" hidden="false" customHeight="false" outlineLevel="0" collapsed="false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</row>
    <row r="88" customFormat="false" ht="15.75" hidden="false" customHeight="false" outlineLevel="0" collapsed="false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</row>
    <row r="89" customFormat="false" ht="15.75" hidden="false" customHeight="false" outlineLevel="0" collapsed="false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</row>
    <row r="90" customFormat="false" ht="15.75" hidden="false" customHeight="false" outlineLevel="0" collapsed="false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</row>
    <row r="91" customFormat="false" ht="15.75" hidden="false" customHeight="false" outlineLevel="0" collapsed="false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</row>
    <row r="92" customFormat="false" ht="15.75" hidden="false" customHeight="false" outlineLevel="0" collapsed="false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</row>
    <row r="93" customFormat="false" ht="15.75" hidden="false" customHeight="false" outlineLevel="0" collapsed="false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</row>
    <row r="94" customFormat="false" ht="15.75" hidden="false" customHeight="false" outlineLevel="0" collapsed="false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</row>
    <row r="95" customFormat="false" ht="15.75" hidden="false" customHeight="false" outlineLevel="0" collapsed="false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</row>
  </sheetData>
  <mergeCells count="12">
    <mergeCell ref="D6:AG6"/>
    <mergeCell ref="AH6:AM6"/>
    <mergeCell ref="AN6:AQ6"/>
    <mergeCell ref="D7:AG7"/>
    <mergeCell ref="D12:AG12"/>
    <mergeCell ref="AH12:AM12"/>
    <mergeCell ref="AN12:AQ12"/>
    <mergeCell ref="D13:AG13"/>
    <mergeCell ref="D18:AG18"/>
    <mergeCell ref="AH18:AM18"/>
    <mergeCell ref="AN18:AQ18"/>
    <mergeCell ref="D19:AG19"/>
  </mergeCells>
  <dataValidations count="3">
    <dataValidation allowBlank="true" errorStyle="stop" operator="between" showDropDown="false" showErrorMessage="true" showInputMessage="false" sqref="AH8:AJ9 AL8:AM9 AH14:AJ15 AL14:AM15 AH20:AJ21 AL20:AM21" type="list">
      <formula1>"0,1,2,3,4,5,6,7,8,9,10,11,12,13,14,15,16,17,18,19,20"</formula1>
      <formula2>0</formula2>
    </dataValidation>
    <dataValidation allowBlank="true" errorStyle="stop" operator="between" showDropDown="false" showErrorMessage="true" showInputMessage="false" sqref="AN8:AQ9 AN14:AQ15 AN20:AQ21" type="list">
      <formula1>"0,1"</formula1>
      <formula2>0</formula2>
    </dataValidation>
    <dataValidation allowBlank="true" errorStyle="stop" operator="between" showDropDown="false" showErrorMessage="true" showInputMessage="false" sqref="AK8:AK9 AK14:AK15 AK20:AK21" type="list">
      <formula1>"1,2,3,4,5,6,7,8,9,10"</formula1>
      <formula2>0</formula2>
    </dataValidation>
  </dataValidations>
  <hyperlinks>
    <hyperlink ref="AC2" r:id="rId1" display="https://drive.google.com/open?id=1DNkl5o65V5KnViow5E7uT-vm-kSb6pEX"/>
    <hyperlink ref="AM2" r:id="rId2" display="https://drive.google.com/open?id=1QGRvroLyofdZWC0mxfGUiOX6LPGGPKtv"/>
    <hyperlink ref="AQ2" r:id="rId3" display="https://drive.google.com/open?id=1aOvJkitRly3pif8JFRZz_7P8tBDLHUbD"/>
    <hyperlink ref="AR2" r:id="rId4" display="https://drive.google.com/open?id=1tBjPBF-siet002vJOuLCpZn_JSEDesyI"/>
    <hyperlink ref="AS2" r:id="rId5" display="https://drive.google.com/open?id=1fIzVPaUQ0MogRBHwNkiSYPIH-IbkfesZ"/>
    <hyperlink ref="AT2" r:id="rId6" display="https://drive.google.com/open?id=1x-5uhLZMkUYB_SHBnV06-AKEXjTqrgOj"/>
    <hyperlink ref="AC3" r:id="rId7" display="https://drive.google.com/open?id=13mQ659P46WLFBBTmOTNv6vYQwWpWoNWr"/>
    <hyperlink ref="AF3" r:id="rId8" display="https://drive.google.com/open?id=13YMJZuuyN_0ikpSMGKBwmWCQKthj0W4e"/>
    <hyperlink ref="AM3" r:id="rId9" display="https://drive.google.com/open?id=1AYnN0f8Mj3yxMPVzr14nZPqtzfVUX4Jt"/>
    <hyperlink ref="AQ3" r:id="rId10" display="https://drive.google.com/open?id=1onZ54J1aXR65UHXbe8j1X-_EVPRn--kZ"/>
    <hyperlink ref="AR3" r:id="rId11" display="https://drive.google.com/open?id=1qm6XUkxd3sdaAv_NWmXpGIarm4f_Xz9I"/>
    <hyperlink ref="AS3" r:id="rId12" display="https://drive.google.com/open?id=16NIe014pHDd7LE-4dbqpnHOIX14C21e1"/>
    <hyperlink ref="AT3" r:id="rId13" display="https://drive.google.com/open?id=1F0kC82emTgjBZxe2cZ7NRK0cBVLKjMaJ"/>
    <hyperlink ref="AC8" r:id="rId14" display="https://drive.google.com/open?id=1DNkl5o65V5KnViow5E7uT-vm-kSb6pEX"/>
    <hyperlink ref="AC9" r:id="rId15" display="https://drive.google.com/open?id=13mQ659P46WLFBBTmOTNv6vYQwWpWoNWr"/>
    <hyperlink ref="AF9" r:id="rId16" display="https://drive.google.com/open?id=13YMJZuuyN_0ikpSMGKBwmWCQKthj0W4e"/>
    <hyperlink ref="AC14" r:id="rId17" display="https://drive.google.com/open?id=1DNkl5o65V5KnViow5E7uT-vm-kSb6pEX"/>
    <hyperlink ref="AC15" r:id="rId18" display="https://drive.google.com/open?id=13mQ659P46WLFBBTmOTNv6vYQwWpWoNWr"/>
    <hyperlink ref="AF15" r:id="rId19" display="https://drive.google.com/open?id=13YMJZuuyN_0ikpSMGKBwmWCQKthj0W4e"/>
    <hyperlink ref="AC20" r:id="rId20" display="https://drive.google.com/open?id=1DNkl5o65V5KnViow5E7uT-vm-kSb6pEX"/>
    <hyperlink ref="AC21" r:id="rId21" display="https://drive.google.com/open?id=13mQ659P46WLFBBTmOTNv6vYQwWpWoNWr"/>
    <hyperlink ref="AF21" r:id="rId22" display="https://drive.google.com/open?id=13YMJZuuyN_0ikpSMGKBwmWCQKthj0W4e"/>
    <hyperlink ref="AC26" r:id="rId23" display="https://drive.google.com/open?id=1DNkl5o65V5KnViow5E7uT-vm-kSb6pEX"/>
    <hyperlink ref="AC27" r:id="rId24" display="https://drive.google.com/open?id=13mQ659P46WLFBBTmOTNv6vYQwWpWoNWr"/>
    <hyperlink ref="AF27" r:id="rId25" display="https://drive.google.com/open?id=13YMJZuuyN_0ikpSMGKBwmWCQKthj0W4e"/>
  </hyperlink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26"/>
    <tablePart r:id="rId27"/>
    <tablePart r:id="rId28"/>
    <tablePart r:id="rId29"/>
    <tablePart r:id="rId30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LibreOffice/25.2.7.2$Windows_X86_64 LibreOffice_project/5cbfd1ab6520636bb5f7b99185aa69bd7456825d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pt-BR</dc:language>
  <cp:lastModifiedBy/>
  <dcterms:modified xsi:type="dcterms:W3CDTF">2025-12-01T12:01:01Z</dcterms:modified>
  <cp:revision>1</cp:revision>
  <dc:subject/>
  <dc:title/>
</cp:coreProperties>
</file>